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45" windowWidth="18735" windowHeight="11955" tabRatio="822"/>
  </bookViews>
  <sheets>
    <sheet name="2010" sheetId="12" r:id="rId1"/>
  </sheets>
  <definedNames>
    <definedName name="_xlnm._FilterDatabase" localSheetId="0" hidden="1">'2010'!$A$6:$Y$1748</definedName>
    <definedName name="_xlnm.Print_Area" localSheetId="0">'2010'!$A$1:$W$1757</definedName>
  </definedNames>
  <calcPr calcId="145621"/>
</workbook>
</file>

<file path=xl/calcChain.xml><?xml version="1.0" encoding="utf-8"?>
<calcChain xmlns="http://schemas.openxmlformats.org/spreadsheetml/2006/main">
  <c r="Q1745" i="12" l="1"/>
  <c r="Q1746" i="12" s="1"/>
  <c r="Q1747" i="12" s="1"/>
  <c r="O1745" i="12"/>
  <c r="O1746" i="12" s="1"/>
  <c r="O1747" i="12" s="1"/>
  <c r="L1745" i="12"/>
  <c r="L1746" i="12" s="1"/>
  <c r="L1747" i="12" s="1"/>
  <c r="I1745" i="12"/>
  <c r="I1746" i="12" s="1"/>
  <c r="I1747" i="12" s="1"/>
  <c r="E1745" i="12"/>
  <c r="E1746" i="12" s="1"/>
  <c r="X1744" i="12"/>
  <c r="X1743" i="12"/>
  <c r="Q1740" i="12"/>
  <c r="O1740" i="12"/>
  <c r="L1740" i="12"/>
  <c r="I1740" i="12"/>
  <c r="E1740" i="12"/>
  <c r="Q1738" i="12"/>
  <c r="O1738" i="12"/>
  <c r="L1738" i="12"/>
  <c r="I1738" i="12"/>
  <c r="E1738" i="12"/>
  <c r="Q1734" i="12"/>
  <c r="O1734" i="12"/>
  <c r="L1734" i="12"/>
  <c r="I1734" i="12"/>
  <c r="E1734" i="12"/>
  <c r="X1733" i="12"/>
  <c r="Q1732" i="12"/>
  <c r="O1732" i="12"/>
  <c r="O1735" i="12" s="1"/>
  <c r="O1736" i="12" s="1"/>
  <c r="L1732" i="12"/>
  <c r="I1732" i="12"/>
  <c r="I1735" i="12" s="1"/>
  <c r="I1736" i="12" s="1"/>
  <c r="E1732" i="12"/>
  <c r="Q1728" i="12"/>
  <c r="Q1729" i="12" s="1"/>
  <c r="Q1730" i="12" s="1"/>
  <c r="O1728" i="12"/>
  <c r="O1729" i="12" s="1"/>
  <c r="O1730" i="12" s="1"/>
  <c r="L1728" i="12"/>
  <c r="L1729" i="12" s="1"/>
  <c r="L1730" i="12" s="1"/>
  <c r="I1728" i="12"/>
  <c r="I1729" i="12" s="1"/>
  <c r="I1730" i="12" s="1"/>
  <c r="E1728" i="12"/>
  <c r="E1729" i="12" s="1"/>
  <c r="X1727" i="12"/>
  <c r="Q1724" i="12"/>
  <c r="O1724" i="12"/>
  <c r="L1724" i="12"/>
  <c r="I1724" i="12"/>
  <c r="E1724" i="12"/>
  <c r="X1723" i="12"/>
  <c r="Q1722" i="12"/>
  <c r="O1722" i="12"/>
  <c r="L1722" i="12"/>
  <c r="I1722" i="12"/>
  <c r="I1725" i="12" s="1"/>
  <c r="I1726" i="12" s="1"/>
  <c r="E1722" i="12"/>
  <c r="X1721" i="12"/>
  <c r="Q1718" i="12"/>
  <c r="O1718" i="12"/>
  <c r="L1718" i="12"/>
  <c r="I1718" i="12"/>
  <c r="E1718" i="12"/>
  <c r="X1717" i="12"/>
  <c r="Q1716" i="12"/>
  <c r="O1716" i="12"/>
  <c r="L1716" i="12"/>
  <c r="I1716" i="12"/>
  <c r="E1716" i="12"/>
  <c r="Q1714" i="12"/>
  <c r="O1714" i="12"/>
  <c r="L1714" i="12"/>
  <c r="I1714" i="12"/>
  <c r="E1714" i="12"/>
  <c r="X1713" i="12"/>
  <c r="Q1710" i="12"/>
  <c r="Q1711" i="12" s="1"/>
  <c r="O1710" i="12"/>
  <c r="O1711" i="12" s="1"/>
  <c r="L1710" i="12"/>
  <c r="L1711" i="12" s="1"/>
  <c r="I1710" i="12"/>
  <c r="I1711" i="12" s="1"/>
  <c r="E1710" i="12"/>
  <c r="X1709" i="12"/>
  <c r="E1708" i="12"/>
  <c r="X1707" i="12"/>
  <c r="Q1705" i="12"/>
  <c r="Q1706" i="12" s="1"/>
  <c r="Q1712" i="12" s="1"/>
  <c r="O1705" i="12"/>
  <c r="O1706" i="12" s="1"/>
  <c r="O1712" i="12" s="1"/>
  <c r="L1705" i="12"/>
  <c r="L1706" i="12" s="1"/>
  <c r="L1712" i="12" s="1"/>
  <c r="I1705" i="12"/>
  <c r="I1706" i="12" s="1"/>
  <c r="I1712" i="12" s="1"/>
  <c r="E1705" i="12"/>
  <c r="E1706" i="12" s="1"/>
  <c r="X1704" i="12"/>
  <c r="X1703" i="12"/>
  <c r="Q1700" i="12"/>
  <c r="Q1701" i="12" s="1"/>
  <c r="O1700" i="12"/>
  <c r="O1701" i="12" s="1"/>
  <c r="L1700" i="12"/>
  <c r="L1701" i="12" s="1"/>
  <c r="I1700" i="12"/>
  <c r="I1701" i="12" s="1"/>
  <c r="E1700" i="12"/>
  <c r="E1701" i="12" s="1"/>
  <c r="X1699" i="12"/>
  <c r="Q1697" i="12"/>
  <c r="Q1698" i="12" s="1"/>
  <c r="O1697" i="12"/>
  <c r="O1698" i="12" s="1"/>
  <c r="L1697" i="12"/>
  <c r="L1698" i="12" s="1"/>
  <c r="I1697" i="12"/>
  <c r="I1698" i="12" s="1"/>
  <c r="E1697" i="12"/>
  <c r="E1698" i="12" s="1"/>
  <c r="X1696" i="12"/>
  <c r="Q1693" i="12"/>
  <c r="Q1694" i="12" s="1"/>
  <c r="Q1695" i="12" s="1"/>
  <c r="O1693" i="12"/>
  <c r="O1694" i="12" s="1"/>
  <c r="O1695" i="12" s="1"/>
  <c r="L1693" i="12"/>
  <c r="L1694" i="12" s="1"/>
  <c r="L1695" i="12" s="1"/>
  <c r="I1693" i="12"/>
  <c r="I1694" i="12" s="1"/>
  <c r="I1695" i="12" s="1"/>
  <c r="E1693" i="12"/>
  <c r="E1694" i="12" s="1"/>
  <c r="Q1688" i="12"/>
  <c r="O1688" i="12"/>
  <c r="L1688" i="12"/>
  <c r="I1688" i="12"/>
  <c r="E1688" i="12"/>
  <c r="X1687" i="12"/>
  <c r="Q1686" i="12"/>
  <c r="O1686" i="12"/>
  <c r="L1686" i="12"/>
  <c r="I1686" i="12"/>
  <c r="E1686" i="12"/>
  <c r="X1685" i="12"/>
  <c r="X1684" i="12"/>
  <c r="Q1683" i="12"/>
  <c r="O1683" i="12"/>
  <c r="L1683" i="12"/>
  <c r="I1683" i="12"/>
  <c r="E1683" i="12"/>
  <c r="X1682" i="12"/>
  <c r="Q1681" i="12"/>
  <c r="O1681" i="12"/>
  <c r="L1681" i="12"/>
  <c r="I1681" i="12"/>
  <c r="E1681" i="12"/>
  <c r="X1680" i="12"/>
  <c r="X1679" i="12"/>
  <c r="X1678" i="12"/>
  <c r="Q1677" i="12"/>
  <c r="O1677" i="12"/>
  <c r="L1677" i="12"/>
  <c r="I1677" i="12"/>
  <c r="E1677" i="12"/>
  <c r="X1676" i="12"/>
  <c r="X1673" i="12"/>
  <c r="Q1672" i="12"/>
  <c r="O1672" i="12"/>
  <c r="L1672" i="12"/>
  <c r="I1672" i="12"/>
  <c r="E1672" i="12"/>
  <c r="X1671" i="12"/>
  <c r="Q1670" i="12"/>
  <c r="O1670" i="12"/>
  <c r="L1670" i="12"/>
  <c r="I1670" i="12"/>
  <c r="E1670" i="12"/>
  <c r="X1669" i="12"/>
  <c r="Q1666" i="12"/>
  <c r="O1666" i="12"/>
  <c r="L1666" i="12"/>
  <c r="I1666" i="12"/>
  <c r="E1666" i="12"/>
  <c r="Q1663" i="12"/>
  <c r="O1663" i="12"/>
  <c r="L1663" i="12"/>
  <c r="I1663" i="12"/>
  <c r="E1663" i="12"/>
  <c r="X1662" i="12"/>
  <c r="X1661" i="12"/>
  <c r="X1660" i="12"/>
  <c r="Q1659" i="12"/>
  <c r="O1659" i="12"/>
  <c r="L1659" i="12"/>
  <c r="I1659" i="12"/>
  <c r="E1659" i="12"/>
  <c r="X1658" i="12"/>
  <c r="Q1657" i="12"/>
  <c r="O1657" i="12"/>
  <c r="L1657" i="12"/>
  <c r="I1657" i="12"/>
  <c r="E1657" i="12"/>
  <c r="X1656" i="12"/>
  <c r="X1655" i="12"/>
  <c r="X1654" i="12"/>
  <c r="X1653" i="12"/>
  <c r="X1652" i="12"/>
  <c r="X1651" i="12"/>
  <c r="Q1648" i="12"/>
  <c r="Q1649" i="12" s="1"/>
  <c r="Q1650" i="12" s="1"/>
  <c r="E1648" i="12"/>
  <c r="E1649" i="12" s="1"/>
  <c r="X1647" i="12"/>
  <c r="Q1644" i="12"/>
  <c r="Q1645" i="12" s="1"/>
  <c r="O1644" i="12"/>
  <c r="O1645" i="12" s="1"/>
  <c r="L1644" i="12"/>
  <c r="L1645" i="12" s="1"/>
  <c r="I1644" i="12"/>
  <c r="I1645" i="12" s="1"/>
  <c r="E1644" i="12"/>
  <c r="E1645" i="12" s="1"/>
  <c r="Q1642" i="12"/>
  <c r="O1642" i="12"/>
  <c r="L1642" i="12"/>
  <c r="I1642" i="12"/>
  <c r="E1642" i="12"/>
  <c r="Q1638" i="12"/>
  <c r="O1638" i="12"/>
  <c r="L1638" i="12"/>
  <c r="I1638" i="12"/>
  <c r="E1638" i="12"/>
  <c r="X1637" i="12"/>
  <c r="Q1636" i="12"/>
  <c r="O1636" i="12"/>
  <c r="L1636" i="12"/>
  <c r="L1639" i="12" s="1"/>
  <c r="I1636" i="12"/>
  <c r="E1636" i="12"/>
  <c r="X1635" i="12"/>
  <c r="Q1633" i="12"/>
  <c r="O1633" i="12"/>
  <c r="L1633" i="12"/>
  <c r="I1633" i="12"/>
  <c r="E1633" i="12"/>
  <c r="X1632" i="12"/>
  <c r="Q1631" i="12"/>
  <c r="O1631" i="12"/>
  <c r="L1631" i="12"/>
  <c r="L1634" i="12" s="1"/>
  <c r="I1631" i="12"/>
  <c r="E1631" i="12"/>
  <c r="X1630" i="12"/>
  <c r="Q1629" i="12"/>
  <c r="O1629" i="12"/>
  <c r="L1629" i="12"/>
  <c r="I1629" i="12"/>
  <c r="E1629" i="12"/>
  <c r="X1628" i="12"/>
  <c r="Q1625" i="12"/>
  <c r="Q1626" i="12" s="1"/>
  <c r="Q1627" i="12" s="1"/>
  <c r="O1625" i="12"/>
  <c r="O1626" i="12" s="1"/>
  <c r="O1627" i="12" s="1"/>
  <c r="L1625" i="12"/>
  <c r="L1626" i="12" s="1"/>
  <c r="L1627" i="12" s="1"/>
  <c r="I1625" i="12"/>
  <c r="I1626" i="12" s="1"/>
  <c r="I1627" i="12" s="1"/>
  <c r="E1625" i="12"/>
  <c r="X1624" i="12"/>
  <c r="Q1621" i="12"/>
  <c r="O1621" i="12"/>
  <c r="L1621" i="12"/>
  <c r="I1621" i="12"/>
  <c r="E1621" i="12"/>
  <c r="X1620" i="12"/>
  <c r="Q1619" i="12"/>
  <c r="O1619" i="12"/>
  <c r="L1619" i="12"/>
  <c r="I1619" i="12"/>
  <c r="E1619" i="12"/>
  <c r="X1618" i="12"/>
  <c r="Q1617" i="12"/>
  <c r="O1617" i="12"/>
  <c r="L1617" i="12"/>
  <c r="I1617" i="12"/>
  <c r="E1617" i="12"/>
  <c r="X1616" i="12"/>
  <c r="X1615" i="12"/>
  <c r="Q1614" i="12"/>
  <c r="O1614" i="12"/>
  <c r="L1614" i="12"/>
  <c r="I1614" i="12"/>
  <c r="E1614" i="12"/>
  <c r="X1613" i="12"/>
  <c r="X1612" i="12"/>
  <c r="Q1611" i="12"/>
  <c r="O1611" i="12"/>
  <c r="L1611" i="12"/>
  <c r="I1611" i="12"/>
  <c r="E1611" i="12"/>
  <c r="X1610" i="12"/>
  <c r="Q1609" i="12"/>
  <c r="O1609" i="12"/>
  <c r="L1609" i="12"/>
  <c r="I1609" i="12"/>
  <c r="E1609" i="12"/>
  <c r="X1608" i="12"/>
  <c r="X1607" i="12"/>
  <c r="X1606" i="12"/>
  <c r="Q1605" i="12"/>
  <c r="O1605" i="12"/>
  <c r="L1605" i="12"/>
  <c r="I1605" i="12"/>
  <c r="E1605" i="12"/>
  <c r="X1604" i="12"/>
  <c r="X1602" i="12"/>
  <c r="Q1601" i="12"/>
  <c r="O1601" i="12"/>
  <c r="L1601" i="12"/>
  <c r="I1601" i="12"/>
  <c r="E1601" i="12"/>
  <c r="X1600" i="12"/>
  <c r="X1599" i="12"/>
  <c r="X1598" i="12"/>
  <c r="X1597" i="12"/>
  <c r="O1596" i="12"/>
  <c r="L1596" i="12"/>
  <c r="I1596" i="12"/>
  <c r="E1596" i="12"/>
  <c r="Q1593" i="12"/>
  <c r="Q1594" i="12" s="1"/>
  <c r="O1593" i="12"/>
  <c r="O1594" i="12" s="1"/>
  <c r="L1593" i="12"/>
  <c r="L1594" i="12" s="1"/>
  <c r="I1593" i="12"/>
  <c r="I1594" i="12" s="1"/>
  <c r="E1593" i="12"/>
  <c r="X1592" i="12"/>
  <c r="Q1591" i="12"/>
  <c r="O1591" i="12"/>
  <c r="L1591" i="12"/>
  <c r="I1591" i="12"/>
  <c r="E1591" i="12"/>
  <c r="X1590" i="12"/>
  <c r="X1589" i="12"/>
  <c r="Q1586" i="12"/>
  <c r="O1586" i="12"/>
  <c r="L1586" i="12"/>
  <c r="I1586" i="12"/>
  <c r="E1586" i="12"/>
  <c r="X1585" i="12"/>
  <c r="Q1584" i="12"/>
  <c r="O1584" i="12"/>
  <c r="L1584" i="12"/>
  <c r="I1584" i="12"/>
  <c r="E1584" i="12"/>
  <c r="X1583" i="12"/>
  <c r="Q1582" i="12"/>
  <c r="O1582" i="12"/>
  <c r="L1582" i="12"/>
  <c r="I1582" i="12"/>
  <c r="E1582" i="12"/>
  <c r="X1581" i="12"/>
  <c r="Q1580" i="12"/>
  <c r="O1580" i="12"/>
  <c r="L1580" i="12"/>
  <c r="I1580" i="12"/>
  <c r="E1580" i="12"/>
  <c r="X1579" i="12"/>
  <c r="X1578" i="12"/>
  <c r="X1577" i="12"/>
  <c r="Q1576" i="12"/>
  <c r="O1576" i="12"/>
  <c r="L1576" i="12"/>
  <c r="I1576" i="12"/>
  <c r="E1576" i="12"/>
  <c r="X1575" i="12"/>
  <c r="Q1574" i="12"/>
  <c r="O1574" i="12"/>
  <c r="L1574" i="12"/>
  <c r="I1574" i="12"/>
  <c r="E1574" i="12"/>
  <c r="X1573" i="12"/>
  <c r="X1572" i="12"/>
  <c r="X1571" i="12"/>
  <c r="Q1569" i="12"/>
  <c r="O1569" i="12"/>
  <c r="L1569" i="12"/>
  <c r="I1569" i="12"/>
  <c r="E1569" i="12"/>
  <c r="X1568" i="12"/>
  <c r="Q1567" i="12"/>
  <c r="O1567" i="12"/>
  <c r="L1567" i="12"/>
  <c r="I1567" i="12"/>
  <c r="E1567" i="12"/>
  <c r="X1566" i="12"/>
  <c r="Q1565" i="12"/>
  <c r="O1565" i="12"/>
  <c r="L1565" i="12"/>
  <c r="I1565" i="12"/>
  <c r="E1565" i="12"/>
  <c r="X1564" i="12"/>
  <c r="X1563" i="12"/>
  <c r="Q1562" i="12"/>
  <c r="O1562" i="12"/>
  <c r="L1562" i="12"/>
  <c r="I1562" i="12"/>
  <c r="E1562" i="12"/>
  <c r="X1561" i="12"/>
  <c r="Q1560" i="12"/>
  <c r="O1560" i="12"/>
  <c r="L1560" i="12"/>
  <c r="I1560" i="12"/>
  <c r="E1560" i="12"/>
  <c r="X1559" i="12"/>
  <c r="X1558" i="12"/>
  <c r="X1557" i="12"/>
  <c r="X1556" i="12"/>
  <c r="Q1553" i="12"/>
  <c r="O1553" i="12"/>
  <c r="L1553" i="12"/>
  <c r="I1553" i="12"/>
  <c r="E1553" i="12"/>
  <c r="X1552" i="12"/>
  <c r="X1551" i="12"/>
  <c r="Q1550" i="12"/>
  <c r="O1550" i="12"/>
  <c r="L1550" i="12"/>
  <c r="I1550" i="12"/>
  <c r="E1550" i="12"/>
  <c r="E1547" i="12"/>
  <c r="T1547" i="12" s="1"/>
  <c r="X1546" i="12"/>
  <c r="X1545" i="12"/>
  <c r="X1544" i="12"/>
  <c r="X1543" i="12"/>
  <c r="X1542" i="12"/>
  <c r="Q1541" i="12"/>
  <c r="O1541" i="12"/>
  <c r="L1541" i="12"/>
  <c r="I1541" i="12"/>
  <c r="E1541" i="12"/>
  <c r="X1540" i="12"/>
  <c r="Q1539" i="12"/>
  <c r="O1539" i="12"/>
  <c r="L1539" i="12"/>
  <c r="I1539" i="12"/>
  <c r="E1539" i="12"/>
  <c r="X1538" i="12"/>
  <c r="Q1537" i="12"/>
  <c r="O1537" i="12"/>
  <c r="L1537" i="12"/>
  <c r="I1537" i="12"/>
  <c r="E1537" i="12"/>
  <c r="X1535" i="12"/>
  <c r="Q1534" i="12"/>
  <c r="O1534" i="12"/>
  <c r="L1534" i="12"/>
  <c r="I1534" i="12"/>
  <c r="E1534" i="12"/>
  <c r="X1533" i="12"/>
  <c r="Q1532" i="12"/>
  <c r="O1532" i="12"/>
  <c r="L1532" i="12"/>
  <c r="I1532" i="12"/>
  <c r="E1532" i="12"/>
  <c r="X1531" i="12"/>
  <c r="Q1529" i="12"/>
  <c r="O1529" i="12"/>
  <c r="L1529" i="12"/>
  <c r="I1529" i="12"/>
  <c r="E1529" i="12"/>
  <c r="X1528" i="12"/>
  <c r="X1527" i="12"/>
  <c r="Q1526" i="12"/>
  <c r="O1526" i="12"/>
  <c r="L1526" i="12"/>
  <c r="I1526" i="12"/>
  <c r="E1526" i="12"/>
  <c r="X1525" i="12"/>
  <c r="Q1524" i="12"/>
  <c r="O1524" i="12"/>
  <c r="L1524" i="12"/>
  <c r="I1524" i="12"/>
  <c r="E1524" i="12"/>
  <c r="X1523" i="12"/>
  <c r="X1522" i="12"/>
  <c r="O1521" i="12"/>
  <c r="L1521" i="12"/>
  <c r="I1521" i="12"/>
  <c r="E1521" i="12"/>
  <c r="X1520" i="12"/>
  <c r="X1519" i="12"/>
  <c r="X1518" i="12"/>
  <c r="X1517" i="12"/>
  <c r="X1516" i="12"/>
  <c r="X1515" i="12"/>
  <c r="X1514" i="12"/>
  <c r="X1513" i="12"/>
  <c r="X1512" i="12"/>
  <c r="X1511" i="12"/>
  <c r="Q1521" i="12"/>
  <c r="Q1508" i="12"/>
  <c r="O1508" i="12"/>
  <c r="L1508" i="12"/>
  <c r="I1508" i="12"/>
  <c r="E1508" i="12"/>
  <c r="X1507" i="12"/>
  <c r="Q1506" i="12"/>
  <c r="O1506" i="12"/>
  <c r="L1506" i="12"/>
  <c r="I1506" i="12"/>
  <c r="E1506" i="12"/>
  <c r="Q1504" i="12"/>
  <c r="O1504" i="12"/>
  <c r="L1504" i="12"/>
  <c r="I1504" i="12"/>
  <c r="E1504" i="12"/>
  <c r="Q1500" i="12"/>
  <c r="Q1501" i="12" s="1"/>
  <c r="O1500" i="12"/>
  <c r="O1501" i="12" s="1"/>
  <c r="L1500" i="12"/>
  <c r="L1501" i="12" s="1"/>
  <c r="I1500" i="12"/>
  <c r="I1501" i="12" s="1"/>
  <c r="E1500" i="12"/>
  <c r="E1501" i="12" s="1"/>
  <c r="X1499" i="12"/>
  <c r="Q1498" i="12"/>
  <c r="O1498" i="12"/>
  <c r="L1498" i="12"/>
  <c r="I1498" i="12"/>
  <c r="E1498" i="12"/>
  <c r="X1497" i="12"/>
  <c r="X1496" i="12"/>
  <c r="Q1495" i="12"/>
  <c r="O1495" i="12"/>
  <c r="L1495" i="12"/>
  <c r="I1495" i="12"/>
  <c r="E1495" i="12"/>
  <c r="X1494" i="12"/>
  <c r="X1493" i="12"/>
  <c r="Q1492" i="12"/>
  <c r="O1492" i="12"/>
  <c r="L1492" i="12"/>
  <c r="I1492" i="12"/>
  <c r="E1492" i="12"/>
  <c r="X1491" i="12"/>
  <c r="X1490" i="12"/>
  <c r="X1489" i="12"/>
  <c r="X1488" i="12"/>
  <c r="Q1485" i="12"/>
  <c r="O1485" i="12"/>
  <c r="L1485" i="12"/>
  <c r="I1485" i="12"/>
  <c r="E1485" i="12"/>
  <c r="Q1481" i="12"/>
  <c r="Q1486" i="12" s="1"/>
  <c r="O1481" i="12"/>
  <c r="O1486" i="12" s="1"/>
  <c r="L1481" i="12"/>
  <c r="L1486" i="12" s="1"/>
  <c r="I1481" i="12"/>
  <c r="I1486" i="12" s="1"/>
  <c r="E1481" i="12"/>
  <c r="X1480" i="12"/>
  <c r="X1479" i="12"/>
  <c r="Q1477" i="12"/>
  <c r="Q1478" i="12" s="1"/>
  <c r="O1477" i="12"/>
  <c r="O1478" i="12" s="1"/>
  <c r="L1477" i="12"/>
  <c r="L1478" i="12" s="1"/>
  <c r="I1477" i="12"/>
  <c r="I1478" i="12" s="1"/>
  <c r="E1477" i="12"/>
  <c r="E1478" i="12" s="1"/>
  <c r="X1476" i="12"/>
  <c r="Q1475" i="12"/>
  <c r="O1475" i="12"/>
  <c r="L1475" i="12"/>
  <c r="I1475" i="12"/>
  <c r="E1475" i="12"/>
  <c r="X1474" i="12"/>
  <c r="X1473" i="12"/>
  <c r="X1472" i="12"/>
  <c r="X1471" i="12"/>
  <c r="X1470" i="12"/>
  <c r="X1469" i="12"/>
  <c r="Q1468" i="12"/>
  <c r="O1468" i="12"/>
  <c r="L1468" i="12"/>
  <c r="I1468" i="12"/>
  <c r="E1468" i="12"/>
  <c r="X1467" i="12"/>
  <c r="Q1466" i="12"/>
  <c r="O1466" i="12"/>
  <c r="L1466" i="12"/>
  <c r="I1466" i="12"/>
  <c r="E1466" i="12"/>
  <c r="X1465" i="12"/>
  <c r="X1464" i="12"/>
  <c r="X1463" i="12"/>
  <c r="X1462" i="12"/>
  <c r="X1461" i="12"/>
  <c r="X1460" i="12"/>
  <c r="Q1459" i="12"/>
  <c r="O1459" i="12"/>
  <c r="L1459" i="12"/>
  <c r="I1459" i="12"/>
  <c r="E1459" i="12"/>
  <c r="X1458" i="12"/>
  <c r="Q1457" i="12"/>
  <c r="O1457" i="12"/>
  <c r="L1457" i="12"/>
  <c r="I1457" i="12"/>
  <c r="E1457" i="12"/>
  <c r="X1456" i="12"/>
  <c r="X1455" i="12"/>
  <c r="X1454" i="12"/>
  <c r="X1453" i="12"/>
  <c r="X1452" i="12"/>
  <c r="Q1451" i="12"/>
  <c r="O1451" i="12"/>
  <c r="L1451" i="12"/>
  <c r="I1451" i="12"/>
  <c r="E1451" i="12"/>
  <c r="X1450" i="12"/>
  <c r="E1447" i="12"/>
  <c r="T1447" i="12" s="1"/>
  <c r="X1446" i="12"/>
  <c r="Q1445" i="12"/>
  <c r="Q1448" i="12" s="1"/>
  <c r="O1445" i="12"/>
  <c r="O1448" i="12" s="1"/>
  <c r="L1445" i="12"/>
  <c r="L1448" i="12" s="1"/>
  <c r="I1445" i="12"/>
  <c r="I1448" i="12" s="1"/>
  <c r="E1445" i="12"/>
  <c r="X1444" i="12"/>
  <c r="Q1442" i="12"/>
  <c r="O1442" i="12"/>
  <c r="L1442" i="12"/>
  <c r="I1442" i="12"/>
  <c r="E1442" i="12"/>
  <c r="X1441" i="12"/>
  <c r="Q1440" i="12"/>
  <c r="O1440" i="12"/>
  <c r="L1440" i="12"/>
  <c r="I1440" i="12"/>
  <c r="E1440" i="12"/>
  <c r="X1439" i="12"/>
  <c r="Q1438" i="12"/>
  <c r="O1438" i="12"/>
  <c r="L1438" i="12"/>
  <c r="I1438" i="12"/>
  <c r="E1438" i="12"/>
  <c r="X1437" i="12"/>
  <c r="Q1434" i="12"/>
  <c r="Q1435" i="12" s="1"/>
  <c r="O1434" i="12"/>
  <c r="O1435" i="12" s="1"/>
  <c r="L1434" i="12"/>
  <c r="L1435" i="12" s="1"/>
  <c r="I1434" i="12"/>
  <c r="I1435" i="12" s="1"/>
  <c r="E1434" i="12"/>
  <c r="E1435" i="12" s="1"/>
  <c r="X1433" i="12"/>
  <c r="Q1431" i="12"/>
  <c r="Q1432" i="12" s="1"/>
  <c r="O1431" i="12"/>
  <c r="O1432" i="12" s="1"/>
  <c r="L1431" i="12"/>
  <c r="L1432" i="12" s="1"/>
  <c r="I1431" i="12"/>
  <c r="I1432" i="12" s="1"/>
  <c r="E1431" i="12"/>
  <c r="E1432" i="12" s="1"/>
  <c r="X1430" i="12"/>
  <c r="Q1427" i="12"/>
  <c r="O1427" i="12"/>
  <c r="L1427" i="12"/>
  <c r="I1427" i="12"/>
  <c r="E1427" i="12"/>
  <c r="X1426" i="12"/>
  <c r="X1425" i="12"/>
  <c r="Q1424" i="12"/>
  <c r="O1424" i="12"/>
  <c r="L1424" i="12"/>
  <c r="I1424" i="12"/>
  <c r="E1424" i="12"/>
  <c r="X1423" i="12"/>
  <c r="Q1420" i="12"/>
  <c r="O1420" i="12"/>
  <c r="L1420" i="12"/>
  <c r="I1420" i="12"/>
  <c r="E1420" i="12"/>
  <c r="Q1417" i="12"/>
  <c r="O1417" i="12"/>
  <c r="L1417" i="12"/>
  <c r="I1417" i="12"/>
  <c r="E1417" i="12"/>
  <c r="X1416" i="12"/>
  <c r="Q1415" i="12"/>
  <c r="O1415" i="12"/>
  <c r="L1415" i="12"/>
  <c r="I1415" i="12"/>
  <c r="E1415" i="12"/>
  <c r="Q1413" i="12"/>
  <c r="O1413" i="12"/>
  <c r="L1413" i="12"/>
  <c r="I1413" i="12"/>
  <c r="E1413" i="12"/>
  <c r="Q1410" i="12"/>
  <c r="Q1411" i="12" s="1"/>
  <c r="O1410" i="12"/>
  <c r="O1411" i="12" s="1"/>
  <c r="L1410" i="12"/>
  <c r="L1411" i="12" s="1"/>
  <c r="I1410" i="12"/>
  <c r="I1411" i="12" s="1"/>
  <c r="E1410" i="12"/>
  <c r="E1411" i="12" s="1"/>
  <c r="X1409" i="12"/>
  <c r="Q1406" i="12"/>
  <c r="Q1407" i="12" s="1"/>
  <c r="Q1408" i="12" s="1"/>
  <c r="O1406" i="12"/>
  <c r="O1407" i="12" s="1"/>
  <c r="O1408" i="12" s="1"/>
  <c r="L1406" i="12"/>
  <c r="L1407" i="12" s="1"/>
  <c r="L1408" i="12" s="1"/>
  <c r="I1406" i="12"/>
  <c r="I1407" i="12" s="1"/>
  <c r="I1408" i="12" s="1"/>
  <c r="E1406" i="12"/>
  <c r="E1407" i="12" s="1"/>
  <c r="Q1401" i="12"/>
  <c r="O1401" i="12"/>
  <c r="L1401" i="12"/>
  <c r="I1401" i="12"/>
  <c r="E1401" i="12"/>
  <c r="O1399" i="12"/>
  <c r="L1399" i="12"/>
  <c r="I1399" i="12"/>
  <c r="E1399" i="12"/>
  <c r="X1398" i="12"/>
  <c r="Q1399" i="12"/>
  <c r="Q1397" i="12"/>
  <c r="O1397" i="12"/>
  <c r="L1397" i="12"/>
  <c r="I1397" i="12"/>
  <c r="E1397" i="12"/>
  <c r="X1396" i="12"/>
  <c r="Q1394" i="12"/>
  <c r="O1394" i="12"/>
  <c r="L1394" i="12"/>
  <c r="I1394" i="12"/>
  <c r="E1394" i="12"/>
  <c r="X1393" i="12"/>
  <c r="Q1392" i="12"/>
  <c r="O1392" i="12"/>
  <c r="L1392" i="12"/>
  <c r="I1392" i="12"/>
  <c r="E1392" i="12"/>
  <c r="X1391" i="12"/>
  <c r="X1390" i="12"/>
  <c r="X1389" i="12"/>
  <c r="Q1388" i="12"/>
  <c r="O1388" i="12"/>
  <c r="L1388" i="12"/>
  <c r="I1388" i="12"/>
  <c r="E1388" i="12"/>
  <c r="X1387" i="12"/>
  <c r="Q1386" i="12"/>
  <c r="O1386" i="12"/>
  <c r="L1386" i="12"/>
  <c r="I1386" i="12"/>
  <c r="E1386" i="12"/>
  <c r="X1385" i="12"/>
  <c r="Q1384" i="12"/>
  <c r="O1384" i="12"/>
  <c r="L1384" i="12"/>
  <c r="I1384" i="12"/>
  <c r="E1384" i="12"/>
  <c r="X1383" i="12"/>
  <c r="X1382" i="12"/>
  <c r="Q1381" i="12"/>
  <c r="O1381" i="12"/>
  <c r="L1381" i="12"/>
  <c r="I1381" i="12"/>
  <c r="E1381" i="12"/>
  <c r="X1380" i="12"/>
  <c r="X1379" i="12"/>
  <c r="Q1378" i="12"/>
  <c r="O1378" i="12"/>
  <c r="L1378" i="12"/>
  <c r="E1378" i="12"/>
  <c r="X1377" i="12"/>
  <c r="Q1376" i="12"/>
  <c r="O1376" i="12"/>
  <c r="L1376" i="12"/>
  <c r="E1376" i="12"/>
  <c r="X1375" i="12"/>
  <c r="X1374" i="12"/>
  <c r="Q1373" i="12"/>
  <c r="O1373" i="12"/>
  <c r="L1373" i="12"/>
  <c r="E1373" i="12"/>
  <c r="X1372" i="12"/>
  <c r="Q1370" i="12"/>
  <c r="Q1371" i="12" s="1"/>
  <c r="O1370" i="12"/>
  <c r="O1371" i="12" s="1"/>
  <c r="L1370" i="12"/>
  <c r="L1371" i="12" s="1"/>
  <c r="I1370" i="12"/>
  <c r="I1371" i="12" s="1"/>
  <c r="E1370" i="12"/>
  <c r="E1371" i="12" s="1"/>
  <c r="Q1369" i="12"/>
  <c r="O1369" i="12"/>
  <c r="L1369" i="12"/>
  <c r="I1369" i="12"/>
  <c r="E1369" i="12"/>
  <c r="Q1365" i="12"/>
  <c r="O1365" i="12"/>
  <c r="L1365" i="12"/>
  <c r="I1365" i="12"/>
  <c r="E1365" i="12"/>
  <c r="X1364" i="12"/>
  <c r="X1363" i="12"/>
  <c r="Q1362" i="12"/>
  <c r="O1362" i="12"/>
  <c r="L1362" i="12"/>
  <c r="I1362" i="12"/>
  <c r="E1362" i="12"/>
  <c r="X1361" i="12"/>
  <c r="Q1360" i="12"/>
  <c r="O1360" i="12"/>
  <c r="L1360" i="12"/>
  <c r="I1360" i="12"/>
  <c r="E1360" i="12"/>
  <c r="X1359" i="12"/>
  <c r="X1358" i="12"/>
  <c r="X1357" i="12"/>
  <c r="X1356" i="12"/>
  <c r="X1355" i="12"/>
  <c r="X1354" i="12"/>
  <c r="X1353" i="12"/>
  <c r="Q1352" i="12"/>
  <c r="O1352" i="12"/>
  <c r="L1352" i="12"/>
  <c r="I1352" i="12"/>
  <c r="E1352" i="12"/>
  <c r="X1351" i="12"/>
  <c r="X1350" i="12"/>
  <c r="X1349" i="12"/>
  <c r="X1348" i="12"/>
  <c r="X1347" i="12"/>
  <c r="X1346" i="12"/>
  <c r="Q1345" i="12"/>
  <c r="O1345" i="12"/>
  <c r="L1345" i="12"/>
  <c r="I1345" i="12"/>
  <c r="E1345" i="12"/>
  <c r="X1344" i="12"/>
  <c r="Q1343" i="12"/>
  <c r="O1343" i="12"/>
  <c r="L1343" i="12"/>
  <c r="I1343" i="12"/>
  <c r="E1343" i="12"/>
  <c r="X1342" i="12"/>
  <c r="X1341" i="12"/>
  <c r="X1340" i="12"/>
  <c r="Q1339" i="12"/>
  <c r="O1339" i="12"/>
  <c r="L1339" i="12"/>
  <c r="I1339" i="12"/>
  <c r="E1339" i="12"/>
  <c r="X1338" i="12"/>
  <c r="Q1335" i="12"/>
  <c r="O1335" i="12"/>
  <c r="L1335" i="12"/>
  <c r="I1335" i="12"/>
  <c r="E1335" i="12"/>
  <c r="Q1333" i="12"/>
  <c r="O1333" i="12"/>
  <c r="L1333" i="12"/>
  <c r="I1333" i="12"/>
  <c r="E1333" i="12"/>
  <c r="Q1330" i="12"/>
  <c r="Q1331" i="12" s="1"/>
  <c r="O1330" i="12"/>
  <c r="O1331" i="12" s="1"/>
  <c r="L1330" i="12"/>
  <c r="L1331" i="12" s="1"/>
  <c r="I1330" i="12"/>
  <c r="I1331" i="12" s="1"/>
  <c r="E1330" i="12"/>
  <c r="E1331" i="12" s="1"/>
  <c r="X1329" i="12"/>
  <c r="Q1326" i="12"/>
  <c r="O1326" i="12"/>
  <c r="L1326" i="12"/>
  <c r="I1326" i="12"/>
  <c r="E1326" i="12"/>
  <c r="Q1323" i="12"/>
  <c r="O1323" i="12"/>
  <c r="L1323" i="12"/>
  <c r="I1323" i="12"/>
  <c r="E1323" i="12"/>
  <c r="Q1321" i="12"/>
  <c r="O1321" i="12"/>
  <c r="L1321" i="12"/>
  <c r="I1321" i="12"/>
  <c r="E1321" i="12"/>
  <c r="X1320" i="12"/>
  <c r="Q1318" i="12"/>
  <c r="O1318" i="12"/>
  <c r="L1318" i="12"/>
  <c r="I1318" i="12"/>
  <c r="E1318" i="12"/>
  <c r="Q1312" i="12"/>
  <c r="O1312" i="12"/>
  <c r="L1312" i="12"/>
  <c r="I1312" i="12"/>
  <c r="E1312" i="12"/>
  <c r="X1311" i="12"/>
  <c r="Q1308" i="12"/>
  <c r="O1308" i="12"/>
  <c r="L1308" i="12"/>
  <c r="I1308" i="12"/>
  <c r="E1308" i="12"/>
  <c r="X1307" i="12"/>
  <c r="X1306" i="12"/>
  <c r="Q1305" i="12"/>
  <c r="O1305" i="12"/>
  <c r="L1305" i="12"/>
  <c r="I1305" i="12"/>
  <c r="E1305" i="12"/>
  <c r="E1302" i="12"/>
  <c r="T1302" i="12" s="1"/>
  <c r="X1301" i="12"/>
  <c r="X1300" i="12"/>
  <c r="Q1299" i="12"/>
  <c r="O1299" i="12"/>
  <c r="L1299" i="12"/>
  <c r="I1299" i="12"/>
  <c r="E1299" i="12"/>
  <c r="X1298" i="12"/>
  <c r="Q1297" i="12"/>
  <c r="O1297" i="12"/>
  <c r="L1297" i="12"/>
  <c r="I1297" i="12"/>
  <c r="E1297" i="12"/>
  <c r="Q1295" i="12"/>
  <c r="O1295" i="12"/>
  <c r="L1295" i="12"/>
  <c r="I1295" i="12"/>
  <c r="E1295" i="12"/>
  <c r="Q1293" i="12"/>
  <c r="O1293" i="12"/>
  <c r="L1293" i="12"/>
  <c r="I1293" i="12"/>
  <c r="E1293" i="12"/>
  <c r="X1292" i="12"/>
  <c r="Q1290" i="12"/>
  <c r="Q1291" i="12" s="1"/>
  <c r="O1290" i="12"/>
  <c r="L1290" i="12"/>
  <c r="I1290" i="12"/>
  <c r="E1290" i="12"/>
  <c r="X1289" i="12"/>
  <c r="X1288" i="12"/>
  <c r="O1287" i="12"/>
  <c r="L1287" i="12"/>
  <c r="I1287" i="12"/>
  <c r="E1287" i="12"/>
  <c r="X1286" i="12"/>
  <c r="O1285" i="12"/>
  <c r="L1285" i="12"/>
  <c r="I1285" i="12"/>
  <c r="E1285" i="12"/>
  <c r="X1284" i="12"/>
  <c r="Q1283" i="12"/>
  <c r="O1283" i="12"/>
  <c r="L1283" i="12"/>
  <c r="I1283" i="12"/>
  <c r="E1283" i="12"/>
  <c r="X1282" i="12"/>
  <c r="X1281" i="12"/>
  <c r="X1280" i="12"/>
  <c r="X1279" i="12"/>
  <c r="X1278" i="12"/>
  <c r="X1277" i="12"/>
  <c r="X1276" i="12"/>
  <c r="X1275" i="12"/>
  <c r="Q1272" i="12"/>
  <c r="O1272" i="12"/>
  <c r="L1272" i="12"/>
  <c r="I1272" i="12"/>
  <c r="E1272" i="12"/>
  <c r="X1271" i="12"/>
  <c r="X1270" i="12"/>
  <c r="Q1269" i="12"/>
  <c r="O1269" i="12"/>
  <c r="L1269" i="12"/>
  <c r="I1269" i="12"/>
  <c r="E1269" i="12"/>
  <c r="Q1267" i="12"/>
  <c r="O1267" i="12"/>
  <c r="L1267" i="12"/>
  <c r="I1267" i="12"/>
  <c r="E1267" i="12"/>
  <c r="X1266" i="12"/>
  <c r="X1265" i="12"/>
  <c r="X1264" i="12"/>
  <c r="Q1263" i="12"/>
  <c r="O1263" i="12"/>
  <c r="L1263" i="12"/>
  <c r="I1263" i="12"/>
  <c r="E1263" i="12"/>
  <c r="X1262" i="12"/>
  <c r="Q1261" i="12"/>
  <c r="O1261" i="12"/>
  <c r="L1261" i="12"/>
  <c r="I1261" i="12"/>
  <c r="E1261" i="12"/>
  <c r="O1258" i="12"/>
  <c r="L1258" i="12"/>
  <c r="I1258" i="12"/>
  <c r="E1258" i="12"/>
  <c r="X1257" i="12"/>
  <c r="X1254" i="12"/>
  <c r="X1251" i="12"/>
  <c r="Q1250" i="12"/>
  <c r="O1250" i="12"/>
  <c r="L1250" i="12"/>
  <c r="I1250" i="12"/>
  <c r="E1250" i="12"/>
  <c r="Q1245" i="12"/>
  <c r="O1245" i="12"/>
  <c r="L1245" i="12"/>
  <c r="I1245" i="12"/>
  <c r="E1245" i="12"/>
  <c r="X1244" i="12"/>
  <c r="Q1243" i="12"/>
  <c r="O1243" i="12"/>
  <c r="L1243" i="12"/>
  <c r="I1243" i="12"/>
  <c r="E1243" i="12"/>
  <c r="X1242" i="12"/>
  <c r="X1241" i="12"/>
  <c r="Q1240" i="12"/>
  <c r="O1240" i="12"/>
  <c r="L1240" i="12"/>
  <c r="I1240" i="12"/>
  <c r="E1240" i="12"/>
  <c r="X1239" i="12"/>
  <c r="Q1238" i="12"/>
  <c r="O1238" i="12"/>
  <c r="L1238" i="12"/>
  <c r="I1238" i="12"/>
  <c r="E1238" i="12"/>
  <c r="X1237" i="12"/>
  <c r="Q1236" i="12"/>
  <c r="O1236" i="12"/>
  <c r="L1236" i="12"/>
  <c r="I1236" i="12"/>
  <c r="E1236" i="12"/>
  <c r="X1235" i="12"/>
  <c r="X1234" i="12"/>
  <c r="Q1231" i="12"/>
  <c r="O1231" i="12"/>
  <c r="L1231" i="12"/>
  <c r="I1231" i="12"/>
  <c r="E1231" i="12"/>
  <c r="X1230" i="12"/>
  <c r="X1229" i="12"/>
  <c r="X1228" i="12"/>
  <c r="X1227" i="12"/>
  <c r="X1226" i="12"/>
  <c r="X1225" i="12"/>
  <c r="X1224" i="12"/>
  <c r="X1223" i="12"/>
  <c r="X1222" i="12"/>
  <c r="X1221" i="12"/>
  <c r="X1220" i="12"/>
  <c r="X1219" i="12"/>
  <c r="X1218" i="12"/>
  <c r="X1217" i="12"/>
  <c r="X1216" i="12"/>
  <c r="Q1215" i="12"/>
  <c r="O1215" i="12"/>
  <c r="L1215" i="12"/>
  <c r="I1215" i="12"/>
  <c r="E1215" i="12"/>
  <c r="Q1187" i="12"/>
  <c r="O1187" i="12"/>
  <c r="L1187" i="12"/>
  <c r="I1187" i="12"/>
  <c r="E1187" i="12"/>
  <c r="X1185" i="12"/>
  <c r="X1181" i="12"/>
  <c r="X1179" i="12"/>
  <c r="X1177" i="12"/>
  <c r="X1171" i="12"/>
  <c r="Q1170" i="12"/>
  <c r="O1170" i="12"/>
  <c r="L1170" i="12"/>
  <c r="I1170" i="12"/>
  <c r="E1170" i="12"/>
  <c r="X1169" i="12"/>
  <c r="X1168" i="12"/>
  <c r="X1164" i="12"/>
  <c r="X1162" i="12"/>
  <c r="X1161" i="12"/>
  <c r="X1156" i="12"/>
  <c r="X1155" i="12"/>
  <c r="X1153" i="12"/>
  <c r="Q1148" i="12"/>
  <c r="O1148" i="12"/>
  <c r="L1148" i="12"/>
  <c r="I1148" i="12"/>
  <c r="E1148" i="12"/>
  <c r="X1147" i="12"/>
  <c r="X1146" i="12"/>
  <c r="Q1141" i="12"/>
  <c r="O1141" i="12"/>
  <c r="L1141" i="12"/>
  <c r="I1141" i="12"/>
  <c r="E1141" i="12"/>
  <c r="X1138" i="12"/>
  <c r="L1129" i="12"/>
  <c r="I1129" i="12"/>
  <c r="E1129" i="12"/>
  <c r="X1128" i="12"/>
  <c r="X1125" i="12"/>
  <c r="X1123" i="12"/>
  <c r="X1120" i="12"/>
  <c r="X1113" i="12"/>
  <c r="X1107" i="12"/>
  <c r="X1103" i="12"/>
  <c r="X1092" i="12"/>
  <c r="O1089" i="12"/>
  <c r="L1089" i="12"/>
  <c r="I1089" i="12"/>
  <c r="E1089" i="12"/>
  <c r="X1085" i="12"/>
  <c r="X1083" i="12"/>
  <c r="O1074" i="12"/>
  <c r="L1074" i="12"/>
  <c r="I1074" i="12"/>
  <c r="E1074" i="12"/>
  <c r="X1072" i="12"/>
  <c r="X1070" i="12"/>
  <c r="Q1056" i="12"/>
  <c r="O1056" i="12"/>
  <c r="L1056" i="12"/>
  <c r="I1056" i="12"/>
  <c r="E1056" i="12"/>
  <c r="X1055" i="12"/>
  <c r="O1054" i="12"/>
  <c r="L1054" i="12"/>
  <c r="I1054" i="12"/>
  <c r="E1054" i="12"/>
  <c r="X1053" i="12"/>
  <c r="Q1052" i="12"/>
  <c r="O1052" i="12"/>
  <c r="L1052" i="12"/>
  <c r="I1052" i="12"/>
  <c r="E1052" i="12"/>
  <c r="X1051" i="12"/>
  <c r="X1050" i="12"/>
  <c r="X1049" i="12"/>
  <c r="Q1048" i="12"/>
  <c r="O1048" i="12"/>
  <c r="L1048" i="12"/>
  <c r="I1048" i="12"/>
  <c r="E1048" i="12"/>
  <c r="X1047" i="12"/>
  <c r="Q1046" i="12"/>
  <c r="O1046" i="12"/>
  <c r="L1046" i="12"/>
  <c r="I1046" i="12"/>
  <c r="E1046" i="12"/>
  <c r="X1045" i="12"/>
  <c r="X1044" i="12"/>
  <c r="X1043" i="12"/>
  <c r="Q1042" i="12"/>
  <c r="L1042" i="12"/>
  <c r="I1042" i="12"/>
  <c r="E1042" i="12"/>
  <c r="X1041" i="12"/>
  <c r="X1040" i="12"/>
  <c r="X1039" i="12"/>
  <c r="X1038" i="12"/>
  <c r="X1037" i="12"/>
  <c r="X1036" i="12"/>
  <c r="X1035" i="12"/>
  <c r="X1034" i="12"/>
  <c r="X1033" i="12"/>
  <c r="X1032" i="12"/>
  <c r="X1031" i="12"/>
  <c r="X1030" i="12"/>
  <c r="X1029" i="12"/>
  <c r="X1028" i="12"/>
  <c r="X1027" i="12"/>
  <c r="X1026" i="12"/>
  <c r="X1025" i="12"/>
  <c r="X1024" i="12"/>
  <c r="X1023" i="12"/>
  <c r="X1021" i="12"/>
  <c r="X1020" i="12"/>
  <c r="X1019" i="12"/>
  <c r="X1018" i="12"/>
  <c r="X1017" i="12"/>
  <c r="X1016" i="12"/>
  <c r="X1015" i="12"/>
  <c r="X1014" i="12"/>
  <c r="X1013" i="12"/>
  <c r="X1012" i="12"/>
  <c r="X1011" i="12"/>
  <c r="X1010" i="12"/>
  <c r="X1009" i="12"/>
  <c r="X1008" i="12"/>
  <c r="X1007" i="12"/>
  <c r="X1006" i="12"/>
  <c r="X1005" i="12"/>
  <c r="X1004" i="12"/>
  <c r="X1003" i="12"/>
  <c r="X1001" i="12"/>
  <c r="X1000" i="12"/>
  <c r="X999" i="12"/>
  <c r="X998" i="12"/>
  <c r="X997" i="12"/>
  <c r="X996" i="12"/>
  <c r="Q993" i="12"/>
  <c r="O993" i="12"/>
  <c r="L993" i="12"/>
  <c r="I993" i="12"/>
  <c r="E993" i="12"/>
  <c r="Q991" i="12"/>
  <c r="O991" i="12"/>
  <c r="L991" i="12"/>
  <c r="I991" i="12"/>
  <c r="E991" i="12"/>
  <c r="Q988" i="12"/>
  <c r="O988" i="12"/>
  <c r="L988" i="12"/>
  <c r="I988" i="12"/>
  <c r="E988" i="12"/>
  <c r="Q983" i="12"/>
  <c r="O983" i="12"/>
  <c r="L983" i="12"/>
  <c r="I983" i="12"/>
  <c r="E983" i="12"/>
  <c r="Q980" i="12"/>
  <c r="Q981" i="12" s="1"/>
  <c r="O980" i="12"/>
  <c r="O981" i="12" s="1"/>
  <c r="L980" i="12"/>
  <c r="L981" i="12" s="1"/>
  <c r="I980" i="12"/>
  <c r="E980" i="12"/>
  <c r="E981" i="12" s="1"/>
  <c r="Q977" i="12"/>
  <c r="O977" i="12"/>
  <c r="L977" i="12"/>
  <c r="I977" i="12"/>
  <c r="E977" i="12"/>
  <c r="X976" i="12"/>
  <c r="E973" i="12"/>
  <c r="T973" i="12" s="1"/>
  <c r="X972" i="12"/>
  <c r="Q971" i="12"/>
  <c r="O971" i="12"/>
  <c r="L971" i="12"/>
  <c r="I971" i="12"/>
  <c r="E971" i="12"/>
  <c r="X970" i="12"/>
  <c r="Q969" i="12"/>
  <c r="O969" i="12"/>
  <c r="L969" i="12"/>
  <c r="I969" i="12"/>
  <c r="E969" i="12"/>
  <c r="X968" i="12"/>
  <c r="Q967" i="12"/>
  <c r="O967" i="12"/>
  <c r="L967" i="12"/>
  <c r="I967" i="12"/>
  <c r="E967" i="12"/>
  <c r="X966" i="12"/>
  <c r="X965" i="12"/>
  <c r="X964" i="12"/>
  <c r="Q963" i="12"/>
  <c r="O963" i="12"/>
  <c r="L963" i="12"/>
  <c r="I963" i="12"/>
  <c r="E963" i="12"/>
  <c r="Q961" i="12"/>
  <c r="O961" i="12"/>
  <c r="L961" i="12"/>
  <c r="I961" i="12"/>
  <c r="E961" i="12"/>
  <c r="X960" i="12"/>
  <c r="X959" i="12"/>
  <c r="Q956" i="12"/>
  <c r="Q957" i="12" s="1"/>
  <c r="O956" i="12"/>
  <c r="O957" i="12" s="1"/>
  <c r="L956" i="12"/>
  <c r="L957" i="12" s="1"/>
  <c r="I956" i="12"/>
  <c r="I957" i="12" s="1"/>
  <c r="E956" i="12"/>
  <c r="X955" i="12"/>
  <c r="Q954" i="12"/>
  <c r="O954" i="12"/>
  <c r="O958" i="12" s="1"/>
  <c r="L954" i="12"/>
  <c r="I954" i="12"/>
  <c r="E954" i="12"/>
  <c r="X953" i="12"/>
  <c r="E949" i="12"/>
  <c r="T949" i="12" s="1"/>
  <c r="X948" i="12"/>
  <c r="Q947" i="12"/>
  <c r="O947" i="12"/>
  <c r="L947" i="12"/>
  <c r="I947" i="12"/>
  <c r="E947" i="12"/>
  <c r="X946" i="12"/>
  <c r="X944" i="12"/>
  <c r="Q943" i="12"/>
  <c r="O943" i="12"/>
  <c r="L943" i="12"/>
  <c r="I943" i="12"/>
  <c r="E943" i="12"/>
  <c r="X942" i="12"/>
  <c r="Q941" i="12"/>
  <c r="O941" i="12"/>
  <c r="L941" i="12"/>
  <c r="I941" i="12"/>
  <c r="E941" i="12"/>
  <c r="X940" i="12"/>
  <c r="Q938" i="12"/>
  <c r="O938" i="12"/>
  <c r="L938" i="12"/>
  <c r="I938" i="12"/>
  <c r="E938" i="12"/>
  <c r="X937" i="12"/>
  <c r="X936" i="12"/>
  <c r="Q935" i="12"/>
  <c r="Q939" i="12" s="1"/>
  <c r="O935" i="12"/>
  <c r="O939" i="12" s="1"/>
  <c r="L935" i="12"/>
  <c r="L939" i="12" s="1"/>
  <c r="I935" i="12"/>
  <c r="E935" i="12"/>
  <c r="X934" i="12"/>
  <c r="X933" i="12"/>
  <c r="X932" i="12"/>
  <c r="Q929" i="12"/>
  <c r="O929" i="12"/>
  <c r="L929" i="12"/>
  <c r="I929" i="12"/>
  <c r="E929" i="12"/>
  <c r="X928" i="12"/>
  <c r="Q927" i="12"/>
  <c r="O927" i="12"/>
  <c r="L927" i="12"/>
  <c r="I927" i="12"/>
  <c r="E927" i="12"/>
  <c r="Q923" i="12"/>
  <c r="O923" i="12"/>
  <c r="L923" i="12"/>
  <c r="I923" i="12"/>
  <c r="E923" i="12"/>
  <c r="Q921" i="12"/>
  <c r="O921" i="12"/>
  <c r="L921" i="12"/>
  <c r="I921" i="12"/>
  <c r="E921" i="12"/>
  <c r="Q918" i="12"/>
  <c r="O918" i="12"/>
  <c r="L918" i="12"/>
  <c r="I918" i="12"/>
  <c r="E918" i="12"/>
  <c r="O916" i="12"/>
  <c r="L916" i="12"/>
  <c r="I916" i="12"/>
  <c r="E916" i="12"/>
  <c r="Q916" i="12"/>
  <c r="O910" i="12"/>
  <c r="L910" i="12"/>
  <c r="I910" i="12"/>
  <c r="E910" i="12"/>
  <c r="Q910" i="12"/>
  <c r="Q907" i="12"/>
  <c r="Q908" i="12" s="1"/>
  <c r="O907" i="12"/>
  <c r="O908" i="12" s="1"/>
  <c r="L907" i="12"/>
  <c r="L908" i="12" s="1"/>
  <c r="I907" i="12"/>
  <c r="I908" i="12" s="1"/>
  <c r="E907" i="12"/>
  <c r="E908" i="12" s="1"/>
  <c r="O904" i="12"/>
  <c r="L904" i="12"/>
  <c r="I904" i="12"/>
  <c r="E904" i="12"/>
  <c r="Q904" i="12"/>
  <c r="X902" i="12"/>
  <c r="X900" i="12"/>
  <c r="Q898" i="12"/>
  <c r="Q899" i="12" s="1"/>
  <c r="O898" i="12"/>
  <c r="O899" i="12" s="1"/>
  <c r="L898" i="12"/>
  <c r="L899" i="12" s="1"/>
  <c r="I898" i="12"/>
  <c r="I899" i="12" s="1"/>
  <c r="E898" i="12"/>
  <c r="E899" i="12" s="1"/>
  <c r="X897" i="12"/>
  <c r="Q894" i="12"/>
  <c r="O894" i="12"/>
  <c r="L894" i="12"/>
  <c r="I894" i="12"/>
  <c r="E894" i="12"/>
  <c r="X893" i="12"/>
  <c r="X892" i="12"/>
  <c r="X891" i="12"/>
  <c r="X890" i="12"/>
  <c r="X889" i="12"/>
  <c r="X888" i="12"/>
  <c r="X887" i="12"/>
  <c r="X886" i="12"/>
  <c r="X885" i="12"/>
  <c r="X884" i="12"/>
  <c r="X883" i="12"/>
  <c r="X882" i="12"/>
  <c r="X881" i="12"/>
  <c r="X880" i="12"/>
  <c r="X879" i="12"/>
  <c r="X878" i="12"/>
  <c r="Q877" i="12"/>
  <c r="O877" i="12"/>
  <c r="L877" i="12"/>
  <c r="I877" i="12"/>
  <c r="E877" i="12"/>
  <c r="X876" i="12"/>
  <c r="X875" i="12"/>
  <c r="X874" i="12"/>
  <c r="X873" i="12"/>
  <c r="X872" i="12"/>
  <c r="X871" i="12"/>
  <c r="X870" i="12"/>
  <c r="X869" i="12"/>
  <c r="X868" i="12"/>
  <c r="X867" i="12"/>
  <c r="X866" i="12"/>
  <c r="X865" i="12"/>
  <c r="X864" i="12"/>
  <c r="X863" i="12"/>
  <c r="X862" i="12"/>
  <c r="X861" i="12"/>
  <c r="X860" i="12"/>
  <c r="X859" i="12"/>
  <c r="X858" i="12"/>
  <c r="X857" i="12"/>
  <c r="X856" i="12"/>
  <c r="X855" i="12"/>
  <c r="X854" i="12"/>
  <c r="X853" i="12"/>
  <c r="X852" i="12"/>
  <c r="X851" i="12"/>
  <c r="X850" i="12"/>
  <c r="X849" i="12"/>
  <c r="X848" i="12"/>
  <c r="X847" i="12"/>
  <c r="X846" i="12"/>
  <c r="X845" i="12"/>
  <c r="X844" i="12"/>
  <c r="X843" i="12"/>
  <c r="X842" i="12"/>
  <c r="X841" i="12"/>
  <c r="X840" i="12"/>
  <c r="X839" i="12"/>
  <c r="X838" i="12"/>
  <c r="X837" i="12"/>
  <c r="X836" i="12"/>
  <c r="Q835" i="12"/>
  <c r="O835" i="12"/>
  <c r="L835" i="12"/>
  <c r="I835" i="12"/>
  <c r="E835" i="12"/>
  <c r="X834" i="12"/>
  <c r="X833" i="12"/>
  <c r="X832" i="12"/>
  <c r="X831" i="12"/>
  <c r="X830" i="12"/>
  <c r="X829" i="12"/>
  <c r="X828" i="12"/>
  <c r="X827" i="12"/>
  <c r="X826" i="12"/>
  <c r="X825" i="12"/>
  <c r="X824" i="12"/>
  <c r="X823" i="12"/>
  <c r="X822" i="12"/>
  <c r="X821" i="12"/>
  <c r="X820" i="12"/>
  <c r="X819" i="12"/>
  <c r="X818" i="12"/>
  <c r="X817" i="12"/>
  <c r="X816" i="12"/>
  <c r="X815" i="12"/>
  <c r="X814" i="12"/>
  <c r="X813" i="12"/>
  <c r="X812" i="12"/>
  <c r="X811" i="12"/>
  <c r="X810" i="12"/>
  <c r="X809" i="12"/>
  <c r="X808" i="12"/>
  <c r="X807" i="12"/>
  <c r="X806" i="12"/>
  <c r="X805" i="12"/>
  <c r="X804" i="12"/>
  <c r="X803" i="12"/>
  <c r="X802" i="12"/>
  <c r="X801" i="12"/>
  <c r="X800" i="12"/>
  <c r="X799" i="12"/>
  <c r="X798" i="12"/>
  <c r="X797" i="12"/>
  <c r="X796" i="12"/>
  <c r="X795" i="12"/>
  <c r="X794" i="12"/>
  <c r="X793" i="12"/>
  <c r="X792" i="12"/>
  <c r="X791" i="12"/>
  <c r="E790" i="12"/>
  <c r="X789" i="12"/>
  <c r="X788" i="12"/>
  <c r="X787" i="12"/>
  <c r="X786" i="12"/>
  <c r="X785" i="12"/>
  <c r="X784" i="12"/>
  <c r="X783" i="12"/>
  <c r="X782" i="12"/>
  <c r="X781" i="12"/>
  <c r="X780" i="12"/>
  <c r="X779" i="12"/>
  <c r="X778" i="12"/>
  <c r="X777" i="12"/>
  <c r="X776" i="12"/>
  <c r="X775" i="12"/>
  <c r="X774" i="12"/>
  <c r="X773" i="12"/>
  <c r="X772" i="12"/>
  <c r="X771" i="12"/>
  <c r="X770" i="12"/>
  <c r="X769" i="12"/>
  <c r="X768" i="12"/>
  <c r="X767" i="12"/>
  <c r="X766" i="12"/>
  <c r="X765" i="12"/>
  <c r="X764" i="12"/>
  <c r="X763" i="12"/>
  <c r="X762" i="12"/>
  <c r="X761" i="12"/>
  <c r="X760" i="12"/>
  <c r="X759" i="12"/>
  <c r="X758" i="12"/>
  <c r="X757" i="12"/>
  <c r="X756" i="12"/>
  <c r="X755" i="12"/>
  <c r="X754" i="12"/>
  <c r="X753" i="12"/>
  <c r="X752" i="12"/>
  <c r="X751" i="12"/>
  <c r="X750" i="12"/>
  <c r="X749" i="12"/>
  <c r="X748" i="12"/>
  <c r="X747" i="12"/>
  <c r="X746" i="12"/>
  <c r="X745" i="12"/>
  <c r="X744" i="12"/>
  <c r="X743" i="12"/>
  <c r="X742" i="12"/>
  <c r="X741" i="12"/>
  <c r="X740" i="12"/>
  <c r="Q739" i="12"/>
  <c r="Q790" i="12" s="1"/>
  <c r="O739" i="12"/>
  <c r="O790" i="12" s="1"/>
  <c r="L739" i="12"/>
  <c r="L790" i="12" s="1"/>
  <c r="I739" i="12"/>
  <c r="I790" i="12" s="1"/>
  <c r="E739" i="12"/>
  <c r="X738" i="12"/>
  <c r="X737" i="12"/>
  <c r="X736" i="12"/>
  <c r="X735" i="12"/>
  <c r="X734" i="12"/>
  <c r="X733" i="12"/>
  <c r="X732" i="12"/>
  <c r="X731" i="12"/>
  <c r="X730" i="12"/>
  <c r="X729" i="12"/>
  <c r="X728" i="12"/>
  <c r="X727" i="12"/>
  <c r="X726" i="12"/>
  <c r="X725" i="12"/>
  <c r="X724" i="12"/>
  <c r="X723" i="12"/>
  <c r="X722" i="12"/>
  <c r="X721" i="12"/>
  <c r="X720" i="12"/>
  <c r="X719" i="12"/>
  <c r="X718" i="12"/>
  <c r="X717" i="12"/>
  <c r="X716" i="12"/>
  <c r="X715" i="12"/>
  <c r="X714" i="12"/>
  <c r="X713" i="12"/>
  <c r="X712" i="12"/>
  <c r="X711" i="12"/>
  <c r="X710" i="12"/>
  <c r="X709" i="12"/>
  <c r="X708" i="12"/>
  <c r="X707" i="12"/>
  <c r="X706" i="12"/>
  <c r="X705" i="12"/>
  <c r="X704" i="12"/>
  <c r="X703" i="12"/>
  <c r="X702" i="12"/>
  <c r="X701" i="12"/>
  <c r="X700" i="12"/>
  <c r="X699" i="12"/>
  <c r="X698" i="12"/>
  <c r="X697" i="12"/>
  <c r="X696" i="12"/>
  <c r="X695" i="12"/>
  <c r="X694" i="12"/>
  <c r="X693" i="12"/>
  <c r="X692" i="12"/>
  <c r="X691" i="12"/>
  <c r="X690" i="12"/>
  <c r="X689" i="12"/>
  <c r="X688" i="12"/>
  <c r="X687" i="12"/>
  <c r="X686" i="12"/>
  <c r="X685" i="12"/>
  <c r="X684" i="12"/>
  <c r="X683" i="12"/>
  <c r="X682" i="12"/>
  <c r="X681" i="12"/>
  <c r="X680" i="12"/>
  <c r="X679" i="12"/>
  <c r="X678" i="12"/>
  <c r="X677" i="12"/>
  <c r="X676" i="12"/>
  <c r="X675" i="12"/>
  <c r="X674" i="12"/>
  <c r="X673" i="12"/>
  <c r="X672" i="12"/>
  <c r="X671" i="12"/>
  <c r="X670" i="12"/>
  <c r="X669" i="12"/>
  <c r="X668" i="12"/>
  <c r="X667" i="12"/>
  <c r="X666" i="12"/>
  <c r="X665" i="12"/>
  <c r="X664" i="12"/>
  <c r="X663" i="12"/>
  <c r="X662" i="12"/>
  <c r="X661" i="12"/>
  <c r="X660" i="12"/>
  <c r="X659" i="12"/>
  <c r="X658" i="12"/>
  <c r="X657" i="12"/>
  <c r="X656" i="12"/>
  <c r="X655" i="12"/>
  <c r="X654" i="12"/>
  <c r="X653" i="12"/>
  <c r="X652" i="12"/>
  <c r="X651" i="12"/>
  <c r="X650" i="12"/>
  <c r="Q649" i="12"/>
  <c r="L649" i="12"/>
  <c r="I649" i="12"/>
  <c r="E649" i="12"/>
  <c r="X648" i="12"/>
  <c r="X647" i="12"/>
  <c r="X646" i="12"/>
  <c r="X645" i="12"/>
  <c r="X644" i="12"/>
  <c r="X643" i="12"/>
  <c r="X642" i="12"/>
  <c r="X641" i="12"/>
  <c r="X640" i="12"/>
  <c r="X639" i="12"/>
  <c r="X638" i="12"/>
  <c r="X637" i="12"/>
  <c r="X636" i="12"/>
  <c r="X635" i="12"/>
  <c r="X634" i="12"/>
  <c r="X633" i="12"/>
  <c r="X632" i="12"/>
  <c r="X631" i="12"/>
  <c r="X630" i="12"/>
  <c r="X629" i="12"/>
  <c r="X628" i="12"/>
  <c r="X627" i="12"/>
  <c r="X626" i="12"/>
  <c r="X625" i="12"/>
  <c r="X624" i="12"/>
  <c r="X623" i="12"/>
  <c r="X622" i="12"/>
  <c r="X621" i="12"/>
  <c r="X620" i="12"/>
  <c r="X619" i="12"/>
  <c r="X618" i="12"/>
  <c r="X617" i="12"/>
  <c r="X616" i="12"/>
  <c r="X615" i="12"/>
  <c r="X614" i="12"/>
  <c r="X613" i="12"/>
  <c r="X612" i="12"/>
  <c r="X611" i="12"/>
  <c r="X610" i="12"/>
  <c r="X609" i="12"/>
  <c r="X608" i="12"/>
  <c r="X607" i="12"/>
  <c r="X606" i="12"/>
  <c r="X605" i="12"/>
  <c r="X604" i="12"/>
  <c r="X603" i="12"/>
  <c r="X602" i="12"/>
  <c r="O649" i="12"/>
  <c r="X601" i="12"/>
  <c r="X600" i="12"/>
  <c r="X599" i="12"/>
  <c r="X598" i="12"/>
  <c r="X597" i="12"/>
  <c r="X596" i="12"/>
  <c r="X595" i="12"/>
  <c r="X594" i="12"/>
  <c r="X593" i="12"/>
  <c r="X592" i="12"/>
  <c r="X591" i="12"/>
  <c r="X590" i="12"/>
  <c r="X589" i="12"/>
  <c r="X588" i="12"/>
  <c r="X587" i="12"/>
  <c r="X586" i="12"/>
  <c r="X585" i="12"/>
  <c r="X584" i="12"/>
  <c r="X583" i="12"/>
  <c r="X582" i="12"/>
  <c r="Q581" i="12"/>
  <c r="O581" i="12"/>
  <c r="L581" i="12"/>
  <c r="I581" i="12"/>
  <c r="E581" i="12"/>
  <c r="X580" i="12"/>
  <c r="X579" i="12"/>
  <c r="X578" i="12"/>
  <c r="X577" i="12"/>
  <c r="X576" i="12"/>
  <c r="X575" i="12"/>
  <c r="X574" i="12"/>
  <c r="X573" i="12"/>
  <c r="X572" i="12"/>
  <c r="X571" i="12"/>
  <c r="X570" i="12"/>
  <c r="X569" i="12"/>
  <c r="X568" i="12"/>
  <c r="X567" i="12"/>
  <c r="X566" i="12"/>
  <c r="X565" i="12"/>
  <c r="X564" i="12"/>
  <c r="X563" i="12"/>
  <c r="X562" i="12"/>
  <c r="X561" i="12"/>
  <c r="X560" i="12"/>
  <c r="X559" i="12"/>
  <c r="X558" i="12"/>
  <c r="X557" i="12"/>
  <c r="X556" i="12"/>
  <c r="X555" i="12"/>
  <c r="X554" i="12"/>
  <c r="X553" i="12"/>
  <c r="X552" i="12"/>
  <c r="X551" i="12"/>
  <c r="X550" i="12"/>
  <c r="X549" i="12"/>
  <c r="X548" i="12"/>
  <c r="X547" i="12"/>
  <c r="X546" i="12"/>
  <c r="X545" i="12"/>
  <c r="X544" i="12"/>
  <c r="X543" i="12"/>
  <c r="X542" i="12"/>
  <c r="X541" i="12"/>
  <c r="X540" i="12"/>
  <c r="Q539" i="12"/>
  <c r="O539" i="12"/>
  <c r="L539" i="12"/>
  <c r="I539" i="12"/>
  <c r="E539" i="12"/>
  <c r="X538" i="12"/>
  <c r="X537" i="12"/>
  <c r="X536" i="12"/>
  <c r="X535" i="12"/>
  <c r="X534" i="12"/>
  <c r="X533" i="12"/>
  <c r="X532" i="12"/>
  <c r="X531" i="12"/>
  <c r="X530" i="12"/>
  <c r="X529" i="12"/>
  <c r="X528" i="12"/>
  <c r="X527" i="12"/>
  <c r="X526" i="12"/>
  <c r="X525" i="12"/>
  <c r="X524" i="12"/>
  <c r="X523" i="12"/>
  <c r="X522" i="12"/>
  <c r="X521" i="12"/>
  <c r="X520" i="12"/>
  <c r="X519" i="12"/>
  <c r="X518" i="12"/>
  <c r="X517" i="12"/>
  <c r="X516" i="12"/>
  <c r="X515" i="12"/>
  <c r="X514" i="12"/>
  <c r="X513" i="12"/>
  <c r="Q512" i="12"/>
  <c r="L512" i="12"/>
  <c r="I512" i="12"/>
  <c r="E512" i="12"/>
  <c r="X511" i="12"/>
  <c r="X510" i="12"/>
  <c r="X509" i="12"/>
  <c r="X508" i="12"/>
  <c r="X507" i="12"/>
  <c r="X506" i="12"/>
  <c r="O512" i="12"/>
  <c r="X505" i="12"/>
  <c r="X504" i="12"/>
  <c r="X503" i="12"/>
  <c r="X502" i="12"/>
  <c r="X501" i="12"/>
  <c r="X500" i="12"/>
  <c r="X499" i="12"/>
  <c r="X498" i="12"/>
  <c r="X497" i="12"/>
  <c r="X496" i="12"/>
  <c r="X495" i="12"/>
  <c r="X494" i="12"/>
  <c r="X493" i="12"/>
  <c r="X492" i="12"/>
  <c r="X491" i="12"/>
  <c r="X490" i="12"/>
  <c r="X489" i="12"/>
  <c r="X488" i="12"/>
  <c r="X487" i="12"/>
  <c r="X486" i="12"/>
  <c r="X485" i="12"/>
  <c r="X484" i="12"/>
  <c r="X483" i="12"/>
  <c r="X482" i="12"/>
  <c r="Q481" i="12"/>
  <c r="O481" i="12"/>
  <c r="L481" i="12"/>
  <c r="I481" i="12"/>
  <c r="E481" i="12"/>
  <c r="X480" i="12"/>
  <c r="X479" i="12"/>
  <c r="X478" i="12"/>
  <c r="X477" i="12"/>
  <c r="X476" i="12"/>
  <c r="X475" i="12"/>
  <c r="X474" i="12"/>
  <c r="X473" i="12"/>
  <c r="X472" i="12"/>
  <c r="X471" i="12"/>
  <c r="X470" i="12"/>
  <c r="X469" i="12"/>
  <c r="X468" i="12"/>
  <c r="X467" i="12"/>
  <c r="X466" i="12"/>
  <c r="X465" i="12"/>
  <c r="X464" i="12"/>
  <c r="X463" i="12"/>
  <c r="X462" i="12"/>
  <c r="X461" i="12"/>
  <c r="X460" i="12"/>
  <c r="X459" i="12"/>
  <c r="X458" i="12"/>
  <c r="X457" i="12"/>
  <c r="X456" i="12"/>
  <c r="X455" i="12"/>
  <c r="X454" i="12"/>
  <c r="X453" i="12"/>
  <c r="X452" i="12"/>
  <c r="X451" i="12"/>
  <c r="X450" i="12"/>
  <c r="X449" i="12"/>
  <c r="X448" i="12"/>
  <c r="X447" i="12"/>
  <c r="X446" i="12"/>
  <c r="X445" i="12"/>
  <c r="X444" i="12"/>
  <c r="X443" i="12"/>
  <c r="X442" i="12"/>
  <c r="X441" i="12"/>
  <c r="X440" i="12"/>
  <c r="X439" i="12"/>
  <c r="X438" i="12"/>
  <c r="X437" i="12"/>
  <c r="X436" i="12"/>
  <c r="X435" i="12"/>
  <c r="X434" i="12"/>
  <c r="X433" i="12"/>
  <c r="X432" i="12"/>
  <c r="X431" i="12"/>
  <c r="X430" i="12"/>
  <c r="X429" i="12"/>
  <c r="X428" i="12"/>
  <c r="X427" i="12"/>
  <c r="X426" i="12"/>
  <c r="X425" i="12"/>
  <c r="X424" i="12"/>
  <c r="X423" i="12"/>
  <c r="X422" i="12"/>
  <c r="X421" i="12"/>
  <c r="X420" i="12"/>
  <c r="X419" i="12"/>
  <c r="X418" i="12"/>
  <c r="X417" i="12"/>
  <c r="X416" i="12"/>
  <c r="X415" i="12"/>
  <c r="X414" i="12"/>
  <c r="X413" i="12"/>
  <c r="X412" i="12"/>
  <c r="X411" i="12"/>
  <c r="X410" i="12"/>
  <c r="X409" i="12"/>
  <c r="X408" i="12"/>
  <c r="X407" i="12"/>
  <c r="Q406" i="12"/>
  <c r="O406" i="12"/>
  <c r="L406" i="12"/>
  <c r="I406" i="12"/>
  <c r="E406" i="12"/>
  <c r="X405" i="12"/>
  <c r="X404" i="12"/>
  <c r="X403" i="12"/>
  <c r="X402" i="12"/>
  <c r="X401" i="12"/>
  <c r="X400" i="12"/>
  <c r="X399" i="12"/>
  <c r="X398" i="12"/>
  <c r="X397" i="12"/>
  <c r="X396" i="12"/>
  <c r="X395" i="12"/>
  <c r="X394" i="12"/>
  <c r="X393" i="12"/>
  <c r="X392" i="12"/>
  <c r="X391" i="12"/>
  <c r="X390" i="12"/>
  <c r="X389" i="12"/>
  <c r="X388" i="12"/>
  <c r="X387" i="12"/>
  <c r="X386" i="12"/>
  <c r="X385" i="12"/>
  <c r="X384" i="12"/>
  <c r="X383" i="12"/>
  <c r="X382" i="12"/>
  <c r="X381" i="12"/>
  <c r="X380" i="12"/>
  <c r="X379" i="12"/>
  <c r="X378" i="12"/>
  <c r="X377" i="12"/>
  <c r="X376" i="12"/>
  <c r="X375" i="12"/>
  <c r="X374" i="12"/>
  <c r="X373" i="12"/>
  <c r="X372" i="12"/>
  <c r="X371" i="12"/>
  <c r="X370" i="12"/>
  <c r="X369" i="12"/>
  <c r="X368" i="12"/>
  <c r="X367" i="12"/>
  <c r="X366" i="12"/>
  <c r="X365" i="12"/>
  <c r="X364" i="12"/>
  <c r="X363" i="12"/>
  <c r="X362" i="12"/>
  <c r="X361" i="12"/>
  <c r="X360" i="12"/>
  <c r="X359" i="12"/>
  <c r="X358" i="12"/>
  <c r="X357" i="12"/>
  <c r="X356" i="12"/>
  <c r="X355" i="12"/>
  <c r="X354" i="12"/>
  <c r="X353" i="12"/>
  <c r="X352" i="12"/>
  <c r="X351" i="12"/>
  <c r="X350" i="12"/>
  <c r="X349" i="12"/>
  <c r="X348" i="12"/>
  <c r="X347" i="12"/>
  <c r="X346" i="12"/>
  <c r="X345" i="12"/>
  <c r="X344" i="12"/>
  <c r="X343" i="12"/>
  <c r="X342" i="12"/>
  <c r="X341" i="12"/>
  <c r="X340" i="12"/>
  <c r="X339" i="12"/>
  <c r="X338" i="12"/>
  <c r="X337" i="12"/>
  <c r="X336" i="12"/>
  <c r="X335" i="12"/>
  <c r="X334" i="12"/>
  <c r="X333" i="12"/>
  <c r="X332" i="12"/>
  <c r="X331" i="12"/>
  <c r="X330" i="12"/>
  <c r="X329" i="12"/>
  <c r="X328" i="12"/>
  <c r="X327" i="12"/>
  <c r="X326" i="12"/>
  <c r="X325" i="12"/>
  <c r="X324" i="12"/>
  <c r="X323" i="12"/>
  <c r="X322" i="12"/>
  <c r="X321" i="12"/>
  <c r="X320" i="12"/>
  <c r="X319" i="12"/>
  <c r="X318" i="12"/>
  <c r="X317" i="12"/>
  <c r="X316" i="12"/>
  <c r="X315" i="12"/>
  <c r="X314" i="12"/>
  <c r="X313" i="12"/>
  <c r="X312" i="12"/>
  <c r="X311" i="12"/>
  <c r="X310" i="12"/>
  <c r="X309" i="12"/>
  <c r="X308" i="12"/>
  <c r="X307" i="12"/>
  <c r="X306" i="12"/>
  <c r="X305" i="12"/>
  <c r="X304" i="12"/>
  <c r="X303" i="12"/>
  <c r="X302" i="12"/>
  <c r="X301" i="12"/>
  <c r="X300" i="12"/>
  <c r="X299" i="12"/>
  <c r="X298" i="12"/>
  <c r="X297" i="12"/>
  <c r="X296" i="12"/>
  <c r="X295" i="12"/>
  <c r="X294" i="12"/>
  <c r="X293" i="12"/>
  <c r="X292" i="12"/>
  <c r="X291" i="12"/>
  <c r="X290" i="12"/>
  <c r="X289" i="12"/>
  <c r="X288" i="12"/>
  <c r="X287" i="12"/>
  <c r="X286" i="12"/>
  <c r="X285" i="12"/>
  <c r="X284" i="12"/>
  <c r="X283" i="12"/>
  <c r="X282" i="12"/>
  <c r="X281" i="12"/>
  <c r="X280" i="12"/>
  <c r="X279" i="12"/>
  <c r="X278" i="12"/>
  <c r="X277" i="12"/>
  <c r="X276" i="12"/>
  <c r="X275" i="12"/>
  <c r="X274" i="12"/>
  <c r="X273" i="12"/>
  <c r="X272" i="12"/>
  <c r="X271" i="12"/>
  <c r="X270" i="12"/>
  <c r="X269" i="12"/>
  <c r="X268" i="12"/>
  <c r="X267" i="12"/>
  <c r="X266" i="12"/>
  <c r="X265" i="12"/>
  <c r="X264" i="12"/>
  <c r="X263" i="12"/>
  <c r="X262" i="12"/>
  <c r="X261" i="12"/>
  <c r="X260" i="12"/>
  <c r="X259" i="12"/>
  <c r="X258" i="12"/>
  <c r="X257" i="12"/>
  <c r="X256" i="12"/>
  <c r="X255" i="12"/>
  <c r="X254" i="12"/>
  <c r="X253" i="12"/>
  <c r="X252" i="12"/>
  <c r="X251" i="12"/>
  <c r="X250" i="12"/>
  <c r="X249" i="12"/>
  <c r="X248" i="12"/>
  <c r="X247" i="12"/>
  <c r="X246" i="12"/>
  <c r="X245" i="12"/>
  <c r="X244" i="12"/>
  <c r="X243" i="12"/>
  <c r="X242" i="12"/>
  <c r="X241" i="12"/>
  <c r="X240" i="12"/>
  <c r="X239" i="12"/>
  <c r="X238" i="12"/>
  <c r="X237" i="12"/>
  <c r="X236" i="12"/>
  <c r="X235" i="12"/>
  <c r="X234" i="12"/>
  <c r="X233" i="12"/>
  <c r="X232" i="12"/>
  <c r="X231" i="12"/>
  <c r="X230" i="12"/>
  <c r="X229" i="12"/>
  <c r="X228" i="12"/>
  <c r="X227" i="12"/>
  <c r="X226" i="12"/>
  <c r="X225" i="12"/>
  <c r="X224" i="12"/>
  <c r="X223" i="12"/>
  <c r="X222" i="12"/>
  <c r="X221" i="12"/>
  <c r="X220" i="12"/>
  <c r="X219" i="12"/>
  <c r="X218" i="12"/>
  <c r="X217" i="12"/>
  <c r="X216" i="12"/>
  <c r="X215" i="12"/>
  <c r="X214" i="12"/>
  <c r="X213" i="12"/>
  <c r="X212" i="12"/>
  <c r="X211" i="12"/>
  <c r="X210" i="12"/>
  <c r="X209" i="12"/>
  <c r="X208" i="12"/>
  <c r="Q205" i="12"/>
  <c r="O205" i="12"/>
  <c r="L205" i="12"/>
  <c r="I205" i="12"/>
  <c r="E205" i="12"/>
  <c r="X204" i="12"/>
  <c r="X203" i="12"/>
  <c r="Q202" i="12"/>
  <c r="O202" i="12"/>
  <c r="L202" i="12"/>
  <c r="I202" i="12"/>
  <c r="E202" i="12"/>
  <c r="Q198" i="12"/>
  <c r="O198" i="12"/>
  <c r="L198" i="12"/>
  <c r="I198" i="12"/>
  <c r="E198" i="12"/>
  <c r="X197" i="12"/>
  <c r="X196" i="12"/>
  <c r="X195" i="12"/>
  <c r="X194" i="12"/>
  <c r="Q193" i="12"/>
  <c r="O193" i="12"/>
  <c r="L193" i="12"/>
  <c r="I193" i="12"/>
  <c r="E193" i="12"/>
  <c r="X192" i="12"/>
  <c r="X191" i="12"/>
  <c r="X190" i="12"/>
  <c r="X189" i="12"/>
  <c r="X188" i="12"/>
  <c r="X187" i="12"/>
  <c r="X186" i="12"/>
  <c r="Q185" i="12"/>
  <c r="O185" i="12"/>
  <c r="L185" i="12"/>
  <c r="I185" i="12"/>
  <c r="E185" i="12"/>
  <c r="X184" i="12"/>
  <c r="Q183" i="12"/>
  <c r="O183" i="12"/>
  <c r="L183" i="12"/>
  <c r="I183" i="12"/>
  <c r="E183" i="12"/>
  <c r="X182" i="12"/>
  <c r="Q176" i="12"/>
  <c r="O176" i="12"/>
  <c r="L176" i="12"/>
  <c r="I176" i="12"/>
  <c r="E176" i="12"/>
  <c r="X172" i="12"/>
  <c r="X168" i="12"/>
  <c r="Q165" i="12"/>
  <c r="O165" i="12"/>
  <c r="L165" i="12"/>
  <c r="I165" i="12"/>
  <c r="E165" i="12"/>
  <c r="Q159" i="12"/>
  <c r="O159" i="12"/>
  <c r="L159" i="12"/>
  <c r="I159" i="12"/>
  <c r="E159" i="12"/>
  <c r="X155" i="12"/>
  <c r="Q146" i="12"/>
  <c r="O146" i="12"/>
  <c r="L146" i="12"/>
  <c r="I146" i="12"/>
  <c r="E146" i="12"/>
  <c r="X145" i="12"/>
  <c r="Q143" i="12"/>
  <c r="O143" i="12"/>
  <c r="L143" i="12"/>
  <c r="I143" i="12"/>
  <c r="E143" i="12"/>
  <c r="X142" i="12"/>
  <c r="Q141" i="12"/>
  <c r="O141" i="12"/>
  <c r="L141" i="12"/>
  <c r="I141" i="12"/>
  <c r="E141" i="12"/>
  <c r="X140" i="12"/>
  <c r="Q139" i="12"/>
  <c r="O139" i="12"/>
  <c r="L139" i="12"/>
  <c r="I139" i="12"/>
  <c r="E139" i="12"/>
  <c r="X138" i="12"/>
  <c r="Q135" i="12"/>
  <c r="O135" i="12"/>
  <c r="L135" i="12"/>
  <c r="I135" i="12"/>
  <c r="E135" i="12"/>
  <c r="E132" i="12"/>
  <c r="T132" i="12" s="1"/>
  <c r="X131" i="12"/>
  <c r="Q130" i="12"/>
  <c r="O130" i="12"/>
  <c r="L130" i="12"/>
  <c r="I130" i="12"/>
  <c r="E130" i="12"/>
  <c r="X129" i="12"/>
  <c r="X128" i="12"/>
  <c r="X127" i="12"/>
  <c r="T130" i="12"/>
  <c r="Q126" i="12"/>
  <c r="O126" i="12"/>
  <c r="L126" i="12"/>
  <c r="I126" i="12"/>
  <c r="E126" i="12"/>
  <c r="X125" i="12"/>
  <c r="X124" i="12"/>
  <c r="E122" i="12"/>
  <c r="T122" i="12" s="1"/>
  <c r="X121" i="12"/>
  <c r="Q120" i="12"/>
  <c r="O120" i="12"/>
  <c r="L120" i="12"/>
  <c r="I120" i="12"/>
  <c r="E120" i="12"/>
  <c r="X119" i="12"/>
  <c r="Q118" i="12"/>
  <c r="O118" i="12"/>
  <c r="L118" i="12"/>
  <c r="I118" i="12"/>
  <c r="E118" i="12"/>
  <c r="X117" i="12"/>
  <c r="Q116" i="12"/>
  <c r="O116" i="12"/>
  <c r="L116" i="12"/>
  <c r="I116" i="12"/>
  <c r="E116" i="12"/>
  <c r="X115" i="12"/>
  <c r="Q112" i="12"/>
  <c r="Q113" i="12" s="1"/>
  <c r="O112" i="12"/>
  <c r="O113" i="12" s="1"/>
  <c r="L112" i="12"/>
  <c r="L113" i="12" s="1"/>
  <c r="I112" i="12"/>
  <c r="I113" i="12" s="1"/>
  <c r="E112" i="12"/>
  <c r="E113" i="12" s="1"/>
  <c r="X111" i="12"/>
  <c r="Q109" i="12"/>
  <c r="Q110" i="12" s="1"/>
  <c r="O109" i="12"/>
  <c r="O110" i="12" s="1"/>
  <c r="L109" i="12"/>
  <c r="L110" i="12" s="1"/>
  <c r="I109" i="12"/>
  <c r="E109" i="12"/>
  <c r="E110" i="12" s="1"/>
  <c r="X108" i="12"/>
  <c r="X107" i="12"/>
  <c r="Q106" i="12"/>
  <c r="O106" i="12"/>
  <c r="L106" i="12"/>
  <c r="I106" i="12"/>
  <c r="E106" i="12"/>
  <c r="X105" i="12"/>
  <c r="X104" i="12"/>
  <c r="Q102" i="12"/>
  <c r="Q103" i="12" s="1"/>
  <c r="O102" i="12"/>
  <c r="O103" i="12" s="1"/>
  <c r="L102" i="12"/>
  <c r="L103" i="12" s="1"/>
  <c r="I102" i="12"/>
  <c r="I103" i="12" s="1"/>
  <c r="E102" i="12"/>
  <c r="E103" i="12" s="1"/>
  <c r="X101" i="12"/>
  <c r="Q99" i="12"/>
  <c r="O99" i="12"/>
  <c r="L99" i="12"/>
  <c r="I99" i="12"/>
  <c r="E99" i="12"/>
  <c r="X98" i="12"/>
  <c r="X97" i="12"/>
  <c r="Q96" i="12"/>
  <c r="O96" i="12"/>
  <c r="L96" i="12"/>
  <c r="I96" i="12"/>
  <c r="E96" i="12"/>
  <c r="X95" i="12"/>
  <c r="Q93" i="12"/>
  <c r="Q94" i="12" s="1"/>
  <c r="O93" i="12"/>
  <c r="O94" i="12" s="1"/>
  <c r="L93" i="12"/>
  <c r="L94" i="12" s="1"/>
  <c r="I93" i="12"/>
  <c r="E93" i="12"/>
  <c r="E94" i="12" s="1"/>
  <c r="X92" i="12"/>
  <c r="Q89" i="12"/>
  <c r="O89" i="12"/>
  <c r="L89" i="12"/>
  <c r="I89" i="12"/>
  <c r="E89" i="12"/>
  <c r="X88" i="12"/>
  <c r="Q87" i="12"/>
  <c r="O87" i="12"/>
  <c r="L87" i="12"/>
  <c r="I87" i="12"/>
  <c r="E87" i="12"/>
  <c r="X86" i="12"/>
  <c r="X85" i="12"/>
  <c r="Q84" i="12"/>
  <c r="O84" i="12"/>
  <c r="L84" i="12"/>
  <c r="I84" i="12"/>
  <c r="E84" i="12"/>
  <c r="X83" i="12"/>
  <c r="Q82" i="12"/>
  <c r="O82" i="12"/>
  <c r="L82" i="12"/>
  <c r="I82" i="12"/>
  <c r="E82" i="12"/>
  <c r="Q80" i="12"/>
  <c r="O80" i="12"/>
  <c r="L80" i="12"/>
  <c r="I80" i="12"/>
  <c r="E80" i="12"/>
  <c r="Q77" i="12"/>
  <c r="O77" i="12"/>
  <c r="L77" i="12"/>
  <c r="I77" i="12"/>
  <c r="E77" i="12"/>
  <c r="X76" i="12"/>
  <c r="Q74" i="12"/>
  <c r="O74" i="12"/>
  <c r="L74" i="12"/>
  <c r="I74" i="12"/>
  <c r="E74" i="12"/>
  <c r="X73" i="12"/>
  <c r="Q70" i="12"/>
  <c r="O70" i="12"/>
  <c r="L70" i="12"/>
  <c r="I70" i="12"/>
  <c r="E70" i="12"/>
  <c r="Q66" i="12"/>
  <c r="Q68" i="12" s="1"/>
  <c r="O66" i="12"/>
  <c r="O68" i="12" s="1"/>
  <c r="L66" i="12"/>
  <c r="L68" i="12" s="1"/>
  <c r="I66" i="12"/>
  <c r="I68" i="12" s="1"/>
  <c r="E66" i="12"/>
  <c r="E68" i="12" s="1"/>
  <c r="Q63" i="12"/>
  <c r="Q64" i="12" s="1"/>
  <c r="O63" i="12"/>
  <c r="O64" i="12" s="1"/>
  <c r="L63" i="12"/>
  <c r="L64" i="12" s="1"/>
  <c r="I63" i="12"/>
  <c r="I64" i="12" s="1"/>
  <c r="E63" i="12"/>
  <c r="X62" i="12"/>
  <c r="Q59" i="12"/>
  <c r="O59" i="12"/>
  <c r="L59" i="12"/>
  <c r="I59" i="12"/>
  <c r="E59" i="12"/>
  <c r="Q57" i="12"/>
  <c r="O57" i="12"/>
  <c r="L57" i="12"/>
  <c r="I57" i="12"/>
  <c r="E57" i="12"/>
  <c r="X56" i="12"/>
  <c r="X55" i="12"/>
  <c r="Q54" i="12"/>
  <c r="O54" i="12"/>
  <c r="L54" i="12"/>
  <c r="I54" i="12"/>
  <c r="E54" i="12"/>
  <c r="X53" i="12"/>
  <c r="Q52" i="12"/>
  <c r="O52" i="12"/>
  <c r="L52" i="12"/>
  <c r="I52" i="12"/>
  <c r="E52" i="12"/>
  <c r="Q49" i="12"/>
  <c r="O49" i="12"/>
  <c r="L49" i="12"/>
  <c r="I49" i="12"/>
  <c r="E49" i="12"/>
  <c r="X48" i="12"/>
  <c r="Q46" i="12"/>
  <c r="Q47" i="12" s="1"/>
  <c r="O46" i="12"/>
  <c r="O47" i="12" s="1"/>
  <c r="L46" i="12"/>
  <c r="L47" i="12" s="1"/>
  <c r="I46" i="12"/>
  <c r="I47" i="12" s="1"/>
  <c r="E46" i="12"/>
  <c r="E47" i="12" s="1"/>
  <c r="X45" i="12"/>
  <c r="Q44" i="12"/>
  <c r="O44" i="12"/>
  <c r="L44" i="12"/>
  <c r="I44" i="12"/>
  <c r="E44" i="12"/>
  <c r="X43" i="12"/>
  <c r="Q42" i="12"/>
  <c r="O42" i="12"/>
  <c r="L42" i="12"/>
  <c r="I42" i="12"/>
  <c r="E42" i="12"/>
  <c r="X41" i="12"/>
  <c r="Q39" i="12"/>
  <c r="Q40" i="12" s="1"/>
  <c r="O39" i="12"/>
  <c r="O40" i="12" s="1"/>
  <c r="L39" i="12"/>
  <c r="L40" i="12" s="1"/>
  <c r="I39" i="12"/>
  <c r="I40" i="12" s="1"/>
  <c r="E39" i="12"/>
  <c r="X38" i="12"/>
  <c r="X37" i="12"/>
  <c r="Q34" i="12"/>
  <c r="Q35" i="12" s="1"/>
  <c r="O34" i="12"/>
  <c r="O35" i="12" s="1"/>
  <c r="L34" i="12"/>
  <c r="L35" i="12" s="1"/>
  <c r="I34" i="12"/>
  <c r="I35" i="12" s="1"/>
  <c r="E34" i="12"/>
  <c r="X33" i="12"/>
  <c r="E31" i="12"/>
  <c r="T31" i="12" s="1"/>
  <c r="X30" i="12"/>
  <c r="Q29" i="12"/>
  <c r="Q32" i="12" s="1"/>
  <c r="O29" i="12"/>
  <c r="O32" i="12" s="1"/>
  <c r="L29" i="12"/>
  <c r="L32" i="12" s="1"/>
  <c r="I29" i="12"/>
  <c r="I32" i="12" s="1"/>
  <c r="E29" i="12"/>
  <c r="X28" i="12"/>
  <c r="Q27" i="12"/>
  <c r="O27" i="12"/>
  <c r="L27" i="12"/>
  <c r="I27" i="12"/>
  <c r="E27" i="12"/>
  <c r="X26" i="12"/>
  <c r="Q23" i="12"/>
  <c r="O23" i="12"/>
  <c r="L23" i="12"/>
  <c r="I23" i="12"/>
  <c r="E23" i="12"/>
  <c r="X22" i="12"/>
  <c r="Q21" i="12"/>
  <c r="O21" i="12"/>
  <c r="L21" i="12"/>
  <c r="I21" i="12"/>
  <c r="E21" i="12"/>
  <c r="X20" i="12"/>
  <c r="Q19" i="12"/>
  <c r="O19" i="12"/>
  <c r="L19" i="12"/>
  <c r="I19" i="12"/>
  <c r="E19" i="12"/>
  <c r="X18" i="12"/>
  <c r="Q17" i="12"/>
  <c r="O17" i="12"/>
  <c r="L17" i="12"/>
  <c r="I17" i="12"/>
  <c r="E17" i="12"/>
  <c r="X16" i="12"/>
  <c r="Q15" i="12"/>
  <c r="O15" i="12"/>
  <c r="L15" i="12"/>
  <c r="L24" i="12" s="1"/>
  <c r="I15" i="12"/>
  <c r="E15" i="12"/>
  <c r="X14" i="12"/>
  <c r="Q12" i="12"/>
  <c r="O12" i="12"/>
  <c r="L12" i="12"/>
  <c r="I12" i="12"/>
  <c r="E12" i="12"/>
  <c r="X11" i="12"/>
  <c r="Q10" i="12"/>
  <c r="Q13" i="12" s="1"/>
  <c r="O10" i="12"/>
  <c r="O13" i="12" s="1"/>
  <c r="L10" i="12"/>
  <c r="L13" i="12" s="1"/>
  <c r="I10" i="12"/>
  <c r="I13" i="12" s="1"/>
  <c r="E10" i="12"/>
  <c r="X9" i="12"/>
  <c r="Q8" i="12"/>
  <c r="O8" i="12"/>
  <c r="L8" i="12"/>
  <c r="I8" i="12"/>
  <c r="E8" i="12"/>
  <c r="X7" i="12"/>
  <c r="Q24" i="12" l="1"/>
  <c r="E1634" i="12"/>
  <c r="Q1634" i="12"/>
  <c r="E1639" i="12"/>
  <c r="Q1639" i="12"/>
  <c r="I958" i="12"/>
  <c r="O1725" i="12"/>
  <c r="O1726" i="12" s="1"/>
  <c r="T963" i="12"/>
  <c r="O1741" i="12"/>
  <c r="O1742" i="12" s="1"/>
  <c r="E1336" i="12"/>
  <c r="E1486" i="12"/>
  <c r="L1336" i="12"/>
  <c r="Q1336" i="12"/>
  <c r="O1509" i="12"/>
  <c r="T1508" i="12"/>
  <c r="L1337" i="12"/>
  <c r="Q1337" i="12"/>
  <c r="T1267" i="12"/>
  <c r="T1343" i="12"/>
  <c r="T1413" i="12"/>
  <c r="O1421" i="12"/>
  <c r="O1422" i="12" s="1"/>
  <c r="L1436" i="12"/>
  <c r="Q1436" i="12"/>
  <c r="I1443" i="12"/>
  <c r="O1443" i="12"/>
  <c r="I1639" i="12"/>
  <c r="O1639" i="12"/>
  <c r="L25" i="12"/>
  <c r="I24" i="12"/>
  <c r="I25" i="12" s="1"/>
  <c r="O24" i="12"/>
  <c r="O25" i="12" s="1"/>
  <c r="Q90" i="12"/>
  <c r="E1711" i="12"/>
  <c r="T8" i="12"/>
  <c r="T10" i="12"/>
  <c r="T12" i="12"/>
  <c r="T15" i="12"/>
  <c r="T17" i="12"/>
  <c r="T19" i="12"/>
  <c r="T21" i="12"/>
  <c r="T23" i="12"/>
  <c r="T27" i="12"/>
  <c r="T29" i="12"/>
  <c r="T34" i="12"/>
  <c r="I60" i="12"/>
  <c r="T52" i="12"/>
  <c r="T54" i="12"/>
  <c r="L71" i="12"/>
  <c r="Q71" i="12"/>
  <c r="T106" i="12"/>
  <c r="O114" i="12"/>
  <c r="I123" i="12"/>
  <c r="O123" i="12"/>
  <c r="T135" i="12"/>
  <c r="T141" i="12"/>
  <c r="T1187" i="12"/>
  <c r="T1386" i="12"/>
  <c r="E1395" i="12"/>
  <c r="L1395" i="12"/>
  <c r="Q1395" i="12"/>
  <c r="I1530" i="12"/>
  <c r="O1530" i="12"/>
  <c r="T1529" i="12"/>
  <c r="E1554" i="12"/>
  <c r="L1554" i="12"/>
  <c r="Q1554" i="12"/>
  <c r="T1534" i="12"/>
  <c r="T1537" i="12"/>
  <c r="T1541" i="12"/>
  <c r="T1560" i="12"/>
  <c r="T1562" i="12"/>
  <c r="L1570" i="12"/>
  <c r="Q1570" i="12"/>
  <c r="E1587" i="12"/>
  <c r="L1587" i="12"/>
  <c r="Q1587" i="12"/>
  <c r="T1638" i="12"/>
  <c r="T1666" i="12"/>
  <c r="E1689" i="12"/>
  <c r="L1689" i="12"/>
  <c r="Q1689" i="12"/>
  <c r="T1672" i="12"/>
  <c r="I1702" i="12"/>
  <c r="O1702" i="12"/>
  <c r="T1710" i="12"/>
  <c r="E1719" i="12"/>
  <c r="L1719" i="12"/>
  <c r="L1720" i="12" s="1"/>
  <c r="Q1719" i="12"/>
  <c r="Q1720" i="12" s="1"/>
  <c r="E1725" i="12"/>
  <c r="L1725" i="12"/>
  <c r="L1726" i="12" s="1"/>
  <c r="Q1725" i="12"/>
  <c r="Q1726" i="12" s="1"/>
  <c r="E1735" i="12"/>
  <c r="E1736" i="12" s="1"/>
  <c r="L1735" i="12"/>
  <c r="L1736" i="12" s="1"/>
  <c r="Q1735" i="12"/>
  <c r="Q1736" i="12" s="1"/>
  <c r="I71" i="12"/>
  <c r="I72" i="12" s="1"/>
  <c r="O71" i="12"/>
  <c r="O72" i="12" s="1"/>
  <c r="O78" i="12"/>
  <c r="T77" i="12"/>
  <c r="L78" i="12"/>
  <c r="Q78" i="12"/>
  <c r="Q91" i="12" s="1"/>
  <c r="L90" i="12"/>
  <c r="T89" i="12"/>
  <c r="T96" i="12"/>
  <c r="E123" i="12"/>
  <c r="L123" i="12"/>
  <c r="Q123" i="12"/>
  <c r="T159" i="12"/>
  <c r="L206" i="12"/>
  <c r="Q206" i="12"/>
  <c r="T183" i="12"/>
  <c r="T894" i="12"/>
  <c r="Q930" i="12"/>
  <c r="E930" i="12"/>
  <c r="L930" i="12"/>
  <c r="T916" i="12"/>
  <c r="T918" i="12"/>
  <c r="T923" i="12"/>
  <c r="E939" i="12"/>
  <c r="T938" i="12"/>
  <c r="T943" i="12"/>
  <c r="L958" i="12"/>
  <c r="Q958" i="12"/>
  <c r="T967" i="12"/>
  <c r="T971" i="12"/>
  <c r="L994" i="12"/>
  <c r="L995" i="12" s="1"/>
  <c r="Q994" i="12"/>
  <c r="Q995" i="12" s="1"/>
  <c r="T991" i="12"/>
  <c r="T1056" i="12"/>
  <c r="I1232" i="12"/>
  <c r="T1141" i="12"/>
  <c r="E1246" i="12"/>
  <c r="Q1246" i="12"/>
  <c r="T1240" i="12"/>
  <c r="T1263" i="12"/>
  <c r="I1291" i="12"/>
  <c r="O1291" i="12"/>
  <c r="T1287" i="12"/>
  <c r="O1309" i="12"/>
  <c r="T1305" i="12"/>
  <c r="I1327" i="12"/>
  <c r="O1327" i="12"/>
  <c r="T1321" i="12"/>
  <c r="T1326" i="12"/>
  <c r="T1339" i="12"/>
  <c r="E1366" i="12"/>
  <c r="L1366" i="12"/>
  <c r="Q1366" i="12"/>
  <c r="Q25" i="12"/>
  <c r="T59" i="12"/>
  <c r="T70" i="12"/>
  <c r="E78" i="12"/>
  <c r="T87" i="12"/>
  <c r="T93" i="12"/>
  <c r="E100" i="12"/>
  <c r="L100" i="12"/>
  <c r="Q100" i="12"/>
  <c r="T103" i="12"/>
  <c r="T113" i="12"/>
  <c r="E136" i="12"/>
  <c r="E137" i="12" s="1"/>
  <c r="L136" i="12"/>
  <c r="Q136" i="12"/>
  <c r="Q137" i="12" s="1"/>
  <c r="T139" i="12"/>
  <c r="I147" i="12"/>
  <c r="O147" i="12"/>
  <c r="E147" i="12"/>
  <c r="L147" i="12"/>
  <c r="L207" i="12" s="1"/>
  <c r="Q147" i="12"/>
  <c r="Q207" i="12" s="1"/>
  <c r="T176" i="12"/>
  <c r="T185" i="12"/>
  <c r="T193" i="12"/>
  <c r="T202" i="12"/>
  <c r="T406" i="12"/>
  <c r="Q895" i="12"/>
  <c r="T581" i="12"/>
  <c r="T649" i="12"/>
  <c r="T899" i="12"/>
  <c r="T941" i="12"/>
  <c r="O950" i="12"/>
  <c r="T954" i="12"/>
  <c r="T956" i="12"/>
  <c r="L974" i="12"/>
  <c r="L975" i="12" s="1"/>
  <c r="Q974" i="12"/>
  <c r="Q975" i="12" s="1"/>
  <c r="T969" i="12"/>
  <c r="T980" i="12"/>
  <c r="I994" i="12"/>
  <c r="T1170" i="12"/>
  <c r="T1261" i="12"/>
  <c r="T1272" i="12"/>
  <c r="T1290" i="12"/>
  <c r="T1297" i="12"/>
  <c r="T1299" i="12"/>
  <c r="T1345" i="12"/>
  <c r="T1365" i="12"/>
  <c r="T1369" i="12"/>
  <c r="T1378" i="12"/>
  <c r="T1384" i="12"/>
  <c r="T1392" i="12"/>
  <c r="T1394" i="12"/>
  <c r="E1402" i="12"/>
  <c r="L1402" i="12"/>
  <c r="L1403" i="12" s="1"/>
  <c r="Q1402" i="12"/>
  <c r="T1399" i="12"/>
  <c r="T1401" i="12"/>
  <c r="T1420" i="12"/>
  <c r="T1424" i="12"/>
  <c r="I1436" i="12"/>
  <c r="O1436" i="12"/>
  <c r="E1443" i="12"/>
  <c r="L1443" i="12"/>
  <c r="Q1443" i="12"/>
  <c r="E1448" i="12"/>
  <c r="T1466" i="12"/>
  <c r="T1468" i="12"/>
  <c r="T1492" i="12"/>
  <c r="T1498" i="12"/>
  <c r="T1539" i="12"/>
  <c r="T1550" i="12"/>
  <c r="I1570" i="12"/>
  <c r="O1570" i="12"/>
  <c r="I1587" i="12"/>
  <c r="O1587" i="12"/>
  <c r="T1591" i="12"/>
  <c r="T1593" i="12"/>
  <c r="L1622" i="12"/>
  <c r="L1623" i="12" s="1"/>
  <c r="T1601" i="12"/>
  <c r="T1614" i="12"/>
  <c r="I1634" i="12"/>
  <c r="O1634" i="12"/>
  <c r="O1640" i="12" s="1"/>
  <c r="E1667" i="12"/>
  <c r="L1667" i="12"/>
  <c r="Q1667" i="12"/>
  <c r="T1686" i="12"/>
  <c r="T1688" i="12"/>
  <c r="L1702" i="12"/>
  <c r="Q1702" i="12"/>
  <c r="T1734" i="12"/>
  <c r="I1428" i="12"/>
  <c r="I1429" i="12" s="1"/>
  <c r="O1428" i="12"/>
  <c r="O1429" i="12" s="1"/>
  <c r="E13" i="12"/>
  <c r="E35" i="12"/>
  <c r="T35" i="12" s="1"/>
  <c r="T39" i="12"/>
  <c r="T42" i="12"/>
  <c r="T46" i="12"/>
  <c r="L60" i="12"/>
  <c r="L61" i="12" s="1"/>
  <c r="Q60" i="12"/>
  <c r="T57" i="12"/>
  <c r="T63" i="12"/>
  <c r="L72" i="12"/>
  <c r="Q72" i="12"/>
  <c r="T84" i="12"/>
  <c r="T99" i="12"/>
  <c r="O100" i="12"/>
  <c r="T109" i="12"/>
  <c r="T116" i="12"/>
  <c r="T120" i="12"/>
  <c r="T126" i="12"/>
  <c r="O136" i="12"/>
  <c r="O137" i="12" s="1"/>
  <c r="I206" i="12"/>
  <c r="I207" i="12" s="1"/>
  <c r="O206" i="12"/>
  <c r="T165" i="12"/>
  <c r="T198" i="12"/>
  <c r="T205" i="12"/>
  <c r="T481" i="12"/>
  <c r="I895" i="12"/>
  <c r="I896" i="12" s="1"/>
  <c r="T835" i="12"/>
  <c r="T877" i="12"/>
  <c r="I930" i="12"/>
  <c r="I931" i="12" s="1"/>
  <c r="O930" i="12"/>
  <c r="O931" i="12" s="1"/>
  <c r="T921" i="12"/>
  <c r="T927" i="12"/>
  <c r="T929" i="12"/>
  <c r="I939" i="12"/>
  <c r="E950" i="12"/>
  <c r="L950" i="12"/>
  <c r="L951" i="12" s="1"/>
  <c r="T988" i="12"/>
  <c r="T993" i="12"/>
  <c r="O994" i="12"/>
  <c r="L36" i="12"/>
  <c r="Q36" i="12"/>
  <c r="I61" i="12"/>
  <c r="O60" i="12"/>
  <c r="O61" i="12" s="1"/>
  <c r="E895" i="12"/>
  <c r="E896" i="12" s="1"/>
  <c r="L895" i="12"/>
  <c r="L896" i="12" s="1"/>
  <c r="Q896" i="12"/>
  <c r="O974" i="12"/>
  <c r="O975" i="12" s="1"/>
  <c r="I981" i="12"/>
  <c r="I995" i="12" s="1"/>
  <c r="I1328" i="12"/>
  <c r="L1057" i="12"/>
  <c r="T1048" i="12"/>
  <c r="T1052" i="12"/>
  <c r="I1057" i="12"/>
  <c r="I1233" i="12" s="1"/>
  <c r="O1057" i="12"/>
  <c r="T1148" i="12"/>
  <c r="T1215" i="12"/>
  <c r="T1231" i="12"/>
  <c r="T1243" i="12"/>
  <c r="T1245" i="12"/>
  <c r="L1246" i="12"/>
  <c r="T1250" i="12"/>
  <c r="L1273" i="12"/>
  <c r="T1269" i="12"/>
  <c r="T1283" i="12"/>
  <c r="T1285" i="12"/>
  <c r="L1291" i="12"/>
  <c r="I1309" i="12"/>
  <c r="I1310" i="12" s="1"/>
  <c r="T1295" i="12"/>
  <c r="T1308" i="12"/>
  <c r="E1327" i="12"/>
  <c r="E1328" i="12" s="1"/>
  <c r="L1327" i="12"/>
  <c r="L1328" i="12" s="1"/>
  <c r="Q1327" i="12"/>
  <c r="Q1328" i="12" s="1"/>
  <c r="T1323" i="12"/>
  <c r="T1352" i="12"/>
  <c r="I1366" i="12"/>
  <c r="I1367" i="12" s="1"/>
  <c r="O1366" i="12"/>
  <c r="O1367" i="12" s="1"/>
  <c r="T1373" i="12"/>
  <c r="T1376" i="12"/>
  <c r="T1381" i="12"/>
  <c r="I1395" i="12"/>
  <c r="O1395" i="12"/>
  <c r="I1402" i="12"/>
  <c r="O1402" i="12"/>
  <c r="E1421" i="12"/>
  <c r="L1421" i="12"/>
  <c r="L1422" i="12" s="1"/>
  <c r="Q1421" i="12"/>
  <c r="Q1422" i="12" s="1"/>
  <c r="T1417" i="12"/>
  <c r="E1428" i="12"/>
  <c r="E1429" i="12" s="1"/>
  <c r="L1428" i="12"/>
  <c r="L1429" i="12" s="1"/>
  <c r="Q1428" i="12"/>
  <c r="Q1429" i="12" s="1"/>
  <c r="T1438" i="12"/>
  <c r="L1449" i="12"/>
  <c r="Q1449" i="12"/>
  <c r="T1442" i="12"/>
  <c r="T1451" i="12"/>
  <c r="T1457" i="12"/>
  <c r="T1459" i="12"/>
  <c r="T1475" i="12"/>
  <c r="T1485" i="12"/>
  <c r="T1495" i="12"/>
  <c r="T1504" i="12"/>
  <c r="E1530" i="12"/>
  <c r="E1555" i="12" s="1"/>
  <c r="L1530" i="12"/>
  <c r="L1555" i="12" s="1"/>
  <c r="Q1530" i="12"/>
  <c r="T1526" i="12"/>
  <c r="T1553" i="12"/>
  <c r="T1565" i="12"/>
  <c r="Q1588" i="12"/>
  <c r="T1567" i="12"/>
  <c r="T1569" i="12"/>
  <c r="T1574" i="12"/>
  <c r="T1576" i="12"/>
  <c r="T1580" i="12"/>
  <c r="T1582" i="12"/>
  <c r="T1584" i="12"/>
  <c r="T1586" i="12"/>
  <c r="I1622" i="12"/>
  <c r="O1622" i="12"/>
  <c r="O1623" i="12" s="1"/>
  <c r="T1605" i="12"/>
  <c r="T1609" i="12"/>
  <c r="T1611" i="12"/>
  <c r="T1617" i="12"/>
  <c r="T1619" i="12"/>
  <c r="T1621" i="12"/>
  <c r="T1625" i="12"/>
  <c r="T1629" i="12"/>
  <c r="T1631" i="12"/>
  <c r="L1640" i="12"/>
  <c r="T1633" i="12"/>
  <c r="T1642" i="12"/>
  <c r="I1646" i="12"/>
  <c r="O1646" i="12"/>
  <c r="O1648" i="12" s="1"/>
  <c r="O1649" i="12" s="1"/>
  <c r="O1650" i="12" s="1"/>
  <c r="T1657" i="12"/>
  <c r="I1667" i="12"/>
  <c r="O1667" i="12"/>
  <c r="T1663" i="12"/>
  <c r="I1689" i="12"/>
  <c r="O1689" i="12"/>
  <c r="T1677" i="12"/>
  <c r="T1681" i="12"/>
  <c r="T1683" i="12"/>
  <c r="T1701" i="12"/>
  <c r="I1719" i="12"/>
  <c r="I1720" i="12" s="1"/>
  <c r="O1719" i="12"/>
  <c r="O1720" i="12" s="1"/>
  <c r="T1718" i="12"/>
  <c r="T1724" i="12"/>
  <c r="T1738" i="12"/>
  <c r="O1328" i="12"/>
  <c r="I1336" i="12"/>
  <c r="I1337" i="12" s="1"/>
  <c r="O1336" i="12"/>
  <c r="O1337" i="12" s="1"/>
  <c r="E1367" i="12"/>
  <c r="L1367" i="12"/>
  <c r="Q1367" i="12"/>
  <c r="T1366" i="12"/>
  <c r="Q1403" i="12"/>
  <c r="I1449" i="12"/>
  <c r="O1449" i="12"/>
  <c r="I1487" i="12"/>
  <c r="O1487" i="12"/>
  <c r="T1486" i="12"/>
  <c r="O1510" i="12"/>
  <c r="E1509" i="12"/>
  <c r="E1510" i="12" s="1"/>
  <c r="L1509" i="12"/>
  <c r="Q1509" i="12"/>
  <c r="Q1510" i="12" s="1"/>
  <c r="I1640" i="12"/>
  <c r="L1646" i="12"/>
  <c r="L1648" i="12" s="1"/>
  <c r="L1649" i="12" s="1"/>
  <c r="L1650" i="12" s="1"/>
  <c r="Q1646" i="12"/>
  <c r="L1690" i="12"/>
  <c r="Q1690" i="12"/>
  <c r="E1741" i="12"/>
  <c r="E1742" i="12" s="1"/>
  <c r="L1741" i="12"/>
  <c r="L1742" i="12" s="1"/>
  <c r="Q1741" i="12"/>
  <c r="Q1742" i="12" s="1"/>
  <c r="T44" i="12"/>
  <c r="E24" i="12"/>
  <c r="T24" i="12" s="1"/>
  <c r="I36" i="12"/>
  <c r="O36" i="12"/>
  <c r="E32" i="12"/>
  <c r="E40" i="12"/>
  <c r="T40" i="12" s="1"/>
  <c r="Q61" i="12"/>
  <c r="E64" i="12"/>
  <c r="I90" i="12"/>
  <c r="O90" i="12"/>
  <c r="O91" i="12" s="1"/>
  <c r="T82" i="12"/>
  <c r="E114" i="12"/>
  <c r="L114" i="12"/>
  <c r="Q114" i="12"/>
  <c r="O895" i="12"/>
  <c r="O896" i="12" s="1"/>
  <c r="T790" i="12"/>
  <c r="Q931" i="12"/>
  <c r="E931" i="12"/>
  <c r="L931" i="12"/>
  <c r="T908" i="12"/>
  <c r="O951" i="12"/>
  <c r="T981" i="12"/>
  <c r="O995" i="12"/>
  <c r="L1274" i="12"/>
  <c r="E60" i="12"/>
  <c r="T49" i="12"/>
  <c r="E71" i="12"/>
  <c r="T68" i="12"/>
  <c r="T71" i="12" s="1"/>
  <c r="I78" i="12"/>
  <c r="E90" i="12"/>
  <c r="T80" i="12"/>
  <c r="E951" i="12"/>
  <c r="T13" i="12"/>
  <c r="T47" i="12"/>
  <c r="T66" i="12"/>
  <c r="T74" i="12"/>
  <c r="T512" i="12"/>
  <c r="E974" i="12"/>
  <c r="T961" i="12"/>
  <c r="E1057" i="12"/>
  <c r="T1046" i="12"/>
  <c r="Q1074" i="12"/>
  <c r="T1074" i="12" s="1"/>
  <c r="Q1089" i="12"/>
  <c r="T1089" i="12" s="1"/>
  <c r="Q1129" i="12"/>
  <c r="E1309" i="12"/>
  <c r="T1293" i="12"/>
  <c r="T1331" i="12"/>
  <c r="E1337" i="12"/>
  <c r="E1408" i="12"/>
  <c r="T1408" i="12" s="1"/>
  <c r="T1407" i="12"/>
  <c r="E1422" i="12"/>
  <c r="T1411" i="12"/>
  <c r="E1436" i="12"/>
  <c r="T1436" i="12" s="1"/>
  <c r="T1432" i="12"/>
  <c r="E1449" i="12"/>
  <c r="T1449" i="12" s="1"/>
  <c r="E1487" i="12"/>
  <c r="T1478" i="12"/>
  <c r="T1501" i="12"/>
  <c r="I94" i="12"/>
  <c r="T94" i="12" s="1"/>
  <c r="I100" i="12"/>
  <c r="T102" i="12"/>
  <c r="I110" i="12"/>
  <c r="T110" i="12" s="1"/>
  <c r="T112" i="12"/>
  <c r="I114" i="12"/>
  <c r="T118" i="12"/>
  <c r="I136" i="12"/>
  <c r="T143" i="12"/>
  <c r="E206" i="12"/>
  <c r="T146" i="12"/>
  <c r="T539" i="12"/>
  <c r="Q950" i="12"/>
  <c r="Q951" i="12" s="1"/>
  <c r="T947" i="12"/>
  <c r="I950" i="12"/>
  <c r="E957" i="12"/>
  <c r="T957" i="12" s="1"/>
  <c r="I974" i="12"/>
  <c r="I975" i="12" s="1"/>
  <c r="T977" i="12"/>
  <c r="E1232" i="12"/>
  <c r="L1232" i="12"/>
  <c r="L1233" i="12" s="1"/>
  <c r="O1129" i="12"/>
  <c r="I1246" i="12"/>
  <c r="O1246" i="12"/>
  <c r="T1238" i="12"/>
  <c r="I1273" i="12"/>
  <c r="O1273" i="12"/>
  <c r="O1310" i="12"/>
  <c r="E1291" i="12"/>
  <c r="L1309" i="12"/>
  <c r="L1310" i="12" s="1"/>
  <c r="Q1309" i="12"/>
  <c r="Q1310" i="12" s="1"/>
  <c r="T1371" i="12"/>
  <c r="T1435" i="12"/>
  <c r="T1448" i="12"/>
  <c r="L1487" i="12"/>
  <c r="Q1487" i="12"/>
  <c r="L1510" i="12"/>
  <c r="T1521" i="12"/>
  <c r="E994" i="12"/>
  <c r="T994" i="12" s="1"/>
  <c r="T983" i="12"/>
  <c r="O1042" i="12"/>
  <c r="T1042" i="12" s="1"/>
  <c r="Q1054" i="12"/>
  <c r="Q1057" i="12" s="1"/>
  <c r="Q1258" i="12"/>
  <c r="T1258" i="12" s="1"/>
  <c r="E1403" i="12"/>
  <c r="T739" i="12"/>
  <c r="T898" i="12"/>
  <c r="T904" i="12"/>
  <c r="T907" i="12"/>
  <c r="T910" i="12"/>
  <c r="T935" i="12"/>
  <c r="T1236" i="12"/>
  <c r="E1273" i="12"/>
  <c r="E1640" i="12"/>
  <c r="T1634" i="12"/>
  <c r="I1648" i="12"/>
  <c r="I1649" i="12" s="1"/>
  <c r="I1650" i="12" s="1"/>
  <c r="E1695" i="12"/>
  <c r="T1695" i="12" s="1"/>
  <c r="T1694" i="12"/>
  <c r="E1702" i="12"/>
  <c r="T1698" i="12"/>
  <c r="E1747" i="12"/>
  <c r="T1746" i="12"/>
  <c r="T1312" i="12"/>
  <c r="T1333" i="12"/>
  <c r="T1370" i="12"/>
  <c r="T1388" i="12"/>
  <c r="T1397" i="12"/>
  <c r="T1406" i="12"/>
  <c r="T1410" i="12"/>
  <c r="T1415" i="12"/>
  <c r="I1421" i="12"/>
  <c r="T1421" i="12" s="1"/>
  <c r="T1427" i="12"/>
  <c r="T1431" i="12"/>
  <c r="T1434" i="12"/>
  <c r="T1440" i="12"/>
  <c r="T1445" i="12"/>
  <c r="T1477" i="12"/>
  <c r="T1481" i="12"/>
  <c r="T1506" i="12"/>
  <c r="I1509" i="12"/>
  <c r="T1524" i="12"/>
  <c r="I1554" i="12"/>
  <c r="I1555" i="12" s="1"/>
  <c r="O1554" i="12"/>
  <c r="T1532" i="12"/>
  <c r="O1588" i="12"/>
  <c r="E1570" i="12"/>
  <c r="I1623" i="12"/>
  <c r="E1594" i="12"/>
  <c r="Q1596" i="12"/>
  <c r="Q1622" i="12" s="1"/>
  <c r="Q1623" i="12" s="1"/>
  <c r="E1622" i="12"/>
  <c r="E1626" i="12"/>
  <c r="E1646" i="12"/>
  <c r="T1645" i="12"/>
  <c r="E1650" i="12"/>
  <c r="E1690" i="12"/>
  <c r="T1667" i="12"/>
  <c r="E1712" i="12"/>
  <c r="T1706" i="12"/>
  <c r="E1720" i="12"/>
  <c r="T1720" i="12" s="1"/>
  <c r="E1726" i="12"/>
  <c r="T1726" i="12" s="1"/>
  <c r="T1729" i="12"/>
  <c r="E1730" i="12"/>
  <c r="T1730" i="12" s="1"/>
  <c r="T1735" i="12"/>
  <c r="T1318" i="12"/>
  <c r="T1330" i="12"/>
  <c r="T1335" i="12"/>
  <c r="T1360" i="12"/>
  <c r="T1362" i="12"/>
  <c r="T1500" i="12"/>
  <c r="T1587" i="12"/>
  <c r="Q1640" i="12"/>
  <c r="T1639" i="12"/>
  <c r="T1711" i="12"/>
  <c r="T1636" i="12"/>
  <c r="T1644" i="12"/>
  <c r="T1670" i="12"/>
  <c r="T1693" i="12"/>
  <c r="T1697" i="12"/>
  <c r="T1700" i="12"/>
  <c r="T1705" i="12"/>
  <c r="T1708" i="12"/>
  <c r="T1714" i="12"/>
  <c r="T1732" i="12"/>
  <c r="T1740" i="12"/>
  <c r="I1741" i="12"/>
  <c r="I1742" i="12" s="1"/>
  <c r="T1745" i="12"/>
  <c r="T1659" i="12"/>
  <c r="T1716" i="12"/>
  <c r="T1722" i="12"/>
  <c r="T1728" i="12"/>
  <c r="T1650" i="12" l="1"/>
  <c r="T1327" i="12"/>
  <c r="I951" i="12"/>
  <c r="L137" i="12"/>
  <c r="T1429" i="12"/>
  <c r="L1588" i="12"/>
  <c r="T1646" i="12"/>
  <c r="T895" i="12"/>
  <c r="I1690" i="12"/>
  <c r="I1588" i="12"/>
  <c r="T1443" i="12"/>
  <c r="T939" i="12"/>
  <c r="T123" i="12"/>
  <c r="T1736" i="12"/>
  <c r="T1719" i="12"/>
  <c r="T1689" i="12"/>
  <c r="Q1555" i="12"/>
  <c r="T1395" i="12"/>
  <c r="T1530" i="12"/>
  <c r="T1402" i="12"/>
  <c r="O207" i="12"/>
  <c r="T1725" i="12"/>
  <c r="O1555" i="12"/>
  <c r="T1509" i="12"/>
  <c r="T1702" i="12"/>
  <c r="T1336" i="12"/>
  <c r="I1274" i="12"/>
  <c r="O1274" i="12"/>
  <c r="T1129" i="12"/>
  <c r="T206" i="12"/>
  <c r="T136" i="12"/>
  <c r="T100" i="12"/>
  <c r="T1428" i="12"/>
  <c r="T930" i="12"/>
  <c r="T147" i="12"/>
  <c r="T60" i="12"/>
  <c r="T1649" i="12"/>
  <c r="E958" i="12"/>
  <c r="T958" i="12" s="1"/>
  <c r="L91" i="12"/>
  <c r="L1748" i="12" s="1"/>
  <c r="I137" i="12"/>
  <c r="T137" i="12" s="1"/>
  <c r="E25" i="12"/>
  <c r="T25" i="12" s="1"/>
  <c r="T896" i="12"/>
  <c r="T90" i="12"/>
  <c r="I91" i="12"/>
  <c r="T1328" i="12"/>
  <c r="T1622" i="12"/>
  <c r="T1596" i="12"/>
  <c r="I1510" i="12"/>
  <c r="E995" i="12"/>
  <c r="T995" i="12" s="1"/>
  <c r="T1337" i="12"/>
  <c r="O1403" i="12"/>
  <c r="T1054" i="12"/>
  <c r="T1367" i="12"/>
  <c r="O1690" i="12"/>
  <c r="T1690" i="12" s="1"/>
  <c r="I1403" i="12"/>
  <c r="T1403" i="12" s="1"/>
  <c r="T1570" i="12"/>
  <c r="E1588" i="12"/>
  <c r="T1588" i="12" s="1"/>
  <c r="T1626" i="12"/>
  <c r="E1627" i="12"/>
  <c r="T1627" i="12" s="1"/>
  <c r="T1594" i="12"/>
  <c r="E1623" i="12"/>
  <c r="T1623" i="12" s="1"/>
  <c r="T1747" i="12"/>
  <c r="T1741" i="12"/>
  <c r="T1712" i="12"/>
  <c r="T1640" i="12"/>
  <c r="T1554" i="12"/>
  <c r="I1422" i="12"/>
  <c r="I1748" i="12" s="1"/>
  <c r="T1246" i="12"/>
  <c r="E207" i="12"/>
  <c r="T207" i="12" s="1"/>
  <c r="T78" i="12"/>
  <c r="T931" i="12"/>
  <c r="T114" i="12"/>
  <c r="E61" i="12"/>
  <c r="T61" i="12" s="1"/>
  <c r="T1648" i="12"/>
  <c r="E1274" i="12"/>
  <c r="E1310" i="12"/>
  <c r="T1310" i="12" s="1"/>
  <c r="T1291" i="12"/>
  <c r="E1233" i="12"/>
  <c r="T1057" i="12"/>
  <c r="E975" i="12"/>
  <c r="T975" i="12" s="1"/>
  <c r="T974" i="12"/>
  <c r="E72" i="12"/>
  <c r="T72" i="12" s="1"/>
  <c r="T64" i="12"/>
  <c r="T32" i="12"/>
  <c r="E36" i="12"/>
  <c r="T36" i="12" s="1"/>
  <c r="T1742" i="12"/>
  <c r="T1555" i="12"/>
  <c r="T1510" i="12"/>
  <c r="T1487" i="12"/>
  <c r="T1309" i="12"/>
  <c r="Q1232" i="12"/>
  <c r="Q1233" i="12" s="1"/>
  <c r="O1232" i="12"/>
  <c r="O1233" i="12" s="1"/>
  <c r="O1748" i="12" s="1"/>
  <c r="T951" i="12"/>
  <c r="E91" i="12"/>
  <c r="T91" i="12" s="1"/>
  <c r="Q1273" i="12"/>
  <c r="Q1274" i="12" s="1"/>
  <c r="T950" i="12"/>
  <c r="T1422" i="12" l="1"/>
  <c r="Q1748" i="12"/>
  <c r="T1274" i="12"/>
  <c r="T1233" i="12"/>
  <c r="T1748" i="12" s="1"/>
  <c r="T1273" i="12"/>
  <c r="T1232" i="12"/>
  <c r="E1748" i="12"/>
</calcChain>
</file>

<file path=xl/comments1.xml><?xml version="1.0" encoding="utf-8"?>
<comments xmlns="http://schemas.openxmlformats.org/spreadsheetml/2006/main">
  <authors>
    <author>maftovar</author>
    <author>danguloc</author>
    <author>emanjarrez</author>
    <author>facturacion01</author>
  </authors>
  <commentList>
    <comment ref="E6" authorId="0">
      <text>
        <r>
          <rPr>
            <b/>
            <sz val="8"/>
            <color indexed="81"/>
            <rFont val="Tahoma"/>
            <family val="2"/>
          </rPr>
          <t>maftovar:</t>
        </r>
        <r>
          <rPr>
            <sz val="8"/>
            <color indexed="81"/>
            <rFont val="Tahoma"/>
            <family val="2"/>
          </rPr>
          <t xml:space="preserve">
DEBE SUBTOTALIZAR POR CRONOLOGIA ES DECIR ENERO A DIC DE LA VIGENCIA POR DEUDOR</t>
        </r>
      </text>
    </comment>
    <comment ref="F6" authorId="0">
      <text>
        <r>
          <rPr>
            <b/>
            <sz val="8"/>
            <color indexed="81"/>
            <rFont val="Tahoma"/>
            <family val="2"/>
          </rPr>
          <t>maftovar:</t>
        </r>
        <r>
          <rPr>
            <sz val="8"/>
            <color indexed="81"/>
            <rFont val="Tahoma"/>
            <family val="2"/>
          </rPr>
          <t xml:space="preserve">
SE DEBE CLASIFICAR CRONOLOGICAMENTE, ES DECIR ENERO A DIC DE LA VIGENCIA.</t>
        </r>
      </text>
    </comment>
    <comment ref="G6" authorId="0">
      <text>
        <r>
          <rPr>
            <b/>
            <sz val="8"/>
            <color indexed="81"/>
            <rFont val="Tahoma"/>
            <family val="2"/>
          </rPr>
          <t>maftovar:</t>
        </r>
        <r>
          <rPr>
            <sz val="8"/>
            <color indexed="81"/>
            <rFont val="Tahoma"/>
            <family val="2"/>
          </rPr>
          <t xml:space="preserve">
SEGÚN EL PLAZO DE PAGO PACTADO</t>
        </r>
      </text>
    </comment>
    <comment ref="I6" authorId="0">
      <text>
        <r>
          <rPr>
            <b/>
            <sz val="8"/>
            <color indexed="81"/>
            <rFont val="Tahoma"/>
            <family val="2"/>
          </rPr>
          <t>maftovar:</t>
        </r>
        <r>
          <rPr>
            <sz val="8"/>
            <color indexed="81"/>
            <rFont val="Tahoma"/>
            <family val="2"/>
          </rPr>
          <t xml:space="preserve">
DEBE SUBTOTALIZAR POR CRONOLOGIA ES DECIR ENERO A DIC DE LA VIGENCIA POR DEUDOR</t>
        </r>
      </text>
    </comment>
    <comment ref="J6" authorId="0">
      <text>
        <r>
          <rPr>
            <b/>
            <sz val="8"/>
            <color indexed="81"/>
            <rFont val="Tahoma"/>
            <family val="2"/>
          </rPr>
          <t>maftovar:</t>
        </r>
        <r>
          <rPr>
            <sz val="8"/>
            <color indexed="81"/>
            <rFont val="Tahoma"/>
            <family val="2"/>
          </rPr>
          <t xml:space="preserve">
SE DEBE CLASIFICAR CRONOLOGICAMENTE, ES DECIR ENERO A DIC DE LA VIGENCIA.</t>
        </r>
      </text>
    </comment>
    <comment ref="K6" authorId="0">
      <text>
        <r>
          <rPr>
            <b/>
            <sz val="8"/>
            <color indexed="81"/>
            <rFont val="Tahoma"/>
            <family val="2"/>
          </rPr>
          <t>maftovar:</t>
        </r>
        <r>
          <rPr>
            <sz val="8"/>
            <color indexed="81"/>
            <rFont val="Tahoma"/>
            <family val="2"/>
          </rPr>
          <t xml:space="preserve">
ACEPTADA TOTAL
ACEPTADA PARCIAL
NO ACEPTADA</t>
        </r>
      </text>
    </comment>
    <comment ref="M6" authorId="0">
      <text>
        <r>
          <rPr>
            <b/>
            <sz val="8"/>
            <color indexed="81"/>
            <rFont val="Tahoma"/>
            <family val="2"/>
          </rPr>
          <t>maftovar:</t>
        </r>
        <r>
          <rPr>
            <sz val="8"/>
            <color indexed="81"/>
            <rFont val="Tahoma"/>
            <family val="2"/>
          </rPr>
          <t xml:space="preserve">
CRONOLOGICAMENTE</t>
        </r>
      </text>
    </comment>
    <comment ref="N6" authorId="0">
      <text>
        <r>
          <rPr>
            <b/>
            <sz val="8"/>
            <color indexed="81"/>
            <rFont val="Tahoma"/>
            <family val="2"/>
          </rPr>
          <t>maftovar:</t>
        </r>
        <r>
          <rPr>
            <sz val="8"/>
            <color indexed="81"/>
            <rFont val="Tahoma"/>
            <family val="2"/>
          </rPr>
          <t xml:space="preserve">
NOTA CREDITO SE DEBE REGISTRAR CON SIGNO NEGATIVO (-)</t>
        </r>
      </text>
    </comment>
    <comment ref="O6" authorId="0">
      <text>
        <r>
          <rPr>
            <b/>
            <sz val="8"/>
            <color indexed="81"/>
            <rFont val="Tahoma"/>
            <family val="2"/>
          </rPr>
          <t>maftovar:</t>
        </r>
        <r>
          <rPr>
            <sz val="8"/>
            <color indexed="81"/>
            <rFont val="Tahoma"/>
            <family val="2"/>
          </rPr>
          <t xml:space="preserve">
DEBE SUBTOTALIZAR POR CRONOLOGIA ES DECIR ENERO A DIC DE LA VIGENCIA POR DEUDOR</t>
        </r>
      </text>
    </comment>
    <comment ref="P6" authorId="0">
      <text>
        <r>
          <rPr>
            <b/>
            <sz val="8"/>
            <color indexed="81"/>
            <rFont val="Tahoma"/>
            <family val="2"/>
          </rPr>
          <t>maftovar:</t>
        </r>
        <r>
          <rPr>
            <sz val="8"/>
            <color indexed="81"/>
            <rFont val="Tahoma"/>
            <family val="2"/>
          </rPr>
          <t xml:space="preserve">
SE DEBE CLASIFICAR CRONOLOGICAMENTE, ES DECIR ENERO A DIC DE LA VIGENCIA.</t>
        </r>
      </text>
    </comment>
    <comment ref="U6" authorId="0">
      <text>
        <r>
          <rPr>
            <b/>
            <sz val="8"/>
            <color indexed="81"/>
            <rFont val="Tahoma"/>
            <family val="2"/>
          </rPr>
          <t>maftovar:</t>
        </r>
        <r>
          <rPr>
            <sz val="8"/>
            <color indexed="81"/>
            <rFont val="Tahoma"/>
            <family val="2"/>
          </rPr>
          <t xml:space="preserve">
NIVELES:
1,(llamadas, email, visitas) Oscila entre dias 15 dias calendario hasta el dia 30
Contado a partir del dia habil siguiente de la fecha de exigibilidad del titulo
2, (oficio) 31  al dia 90 hacer minimo 02 oficios, acta de conciliacion, acuerdo de pago. 
3, (oficio con plazo) Donde se solicita la cancelacion de la obligacion y se la a conocer que si no comparece se  procedera a envìo a cobro coactivo por parte del ejecutor mindefensa y al reporte de deudores morosos del estado.</t>
        </r>
      </text>
    </comment>
    <comment ref="V6" authorId="0">
      <text>
        <r>
          <rPr>
            <b/>
            <sz val="8"/>
            <color indexed="81"/>
            <rFont val="Tahoma"/>
            <family val="2"/>
          </rPr>
          <t>maftovar:</t>
        </r>
        <r>
          <rPr>
            <sz val="8"/>
            <color indexed="81"/>
            <rFont val="Tahoma"/>
            <family val="2"/>
          </rPr>
          <t xml:space="preserve">
SEGÚN CRITERIOS RES.546/2007 
MINIMA CUANTIA,
MENOR CUANTIA,
MAYOR CUANTIA
</t>
        </r>
      </text>
    </comment>
    <comment ref="W6" authorId="0">
      <text>
        <r>
          <rPr>
            <b/>
            <sz val="8"/>
            <color indexed="81"/>
            <rFont val="Tahoma"/>
            <family val="2"/>
          </rPr>
          <t>maftovar:</t>
        </r>
        <r>
          <rPr>
            <sz val="8"/>
            <color indexed="81"/>
            <rFont val="Tahoma"/>
            <family val="2"/>
          </rPr>
          <t xml:space="preserve">
EDAD DE CARTERA SEGÚN CRITERIOS RES. 546/2007, 30, 60,90, 120, DIFICIL RECAUDO, COBRO COACTIVO</t>
        </r>
      </text>
    </comment>
    <comment ref="X6" authorId="1">
      <text>
        <r>
          <rPr>
            <b/>
            <sz val="8"/>
            <color indexed="81"/>
            <rFont val="Tahoma"/>
            <family val="2"/>
          </rPr>
          <t>danguloc:</t>
        </r>
        <r>
          <rPr>
            <sz val="8"/>
            <color indexed="81"/>
            <rFont val="Tahoma"/>
            <family val="2"/>
          </rPr>
          <t xml:space="preserve">
CAMBIAR LA FECHA POR EL ULTIMO DIA HABIL DEL MES DEL CIERRE
</t>
        </r>
      </text>
    </comment>
    <comment ref="R62" authorId="2">
      <text>
        <r>
          <rPr>
            <b/>
            <sz val="8"/>
            <color indexed="81"/>
            <rFont val="Tahoma"/>
            <family val="2"/>
          </rPr>
          <t>emanjarrez:</t>
        </r>
        <r>
          <rPr>
            <sz val="8"/>
            <color indexed="81"/>
            <rFont val="Tahoma"/>
            <family val="2"/>
          </rPr>
          <t xml:space="preserve">
25/03/2010-14/06/2011</t>
        </r>
      </text>
    </comment>
    <comment ref="Q79" authorId="2">
      <text>
        <r>
          <rPr>
            <b/>
            <sz val="8"/>
            <color indexed="81"/>
            <rFont val="Tahoma"/>
            <family val="2"/>
          </rPr>
          <t>emanjarrez:</t>
        </r>
        <r>
          <rPr>
            <sz val="8"/>
            <color indexed="81"/>
            <rFont val="Tahoma"/>
            <family val="2"/>
          </rPr>
          <t xml:space="preserve">
107,088 PAGO 1</t>
        </r>
      </text>
    </comment>
    <comment ref="R79" authorId="2">
      <text>
        <r>
          <rPr>
            <b/>
            <sz val="8"/>
            <color indexed="81"/>
            <rFont val="Tahoma"/>
            <family val="2"/>
          </rPr>
          <t>emanjarrez:</t>
        </r>
        <r>
          <rPr>
            <sz val="8"/>
            <color indexed="81"/>
            <rFont val="Tahoma"/>
            <family val="2"/>
          </rPr>
          <t xml:space="preserve">
14/03/2011</t>
        </r>
      </text>
    </comment>
    <comment ref="O506" authorId="2">
      <text>
        <r>
          <rPr>
            <b/>
            <sz val="8"/>
            <color indexed="81"/>
            <rFont val="Tahoma"/>
            <family val="2"/>
          </rPr>
          <t>emanjarrez:</t>
        </r>
        <r>
          <rPr>
            <sz val="8"/>
            <color indexed="81"/>
            <rFont val="Tahoma"/>
            <family val="2"/>
          </rPr>
          <t xml:space="preserve">
152,246
</t>
        </r>
      </text>
    </comment>
    <comment ref="P506" authorId="2">
      <text>
        <r>
          <rPr>
            <b/>
            <sz val="8"/>
            <color indexed="81"/>
            <rFont val="Tahoma"/>
            <family val="2"/>
          </rPr>
          <t>emanjarrez:</t>
        </r>
        <r>
          <rPr>
            <sz val="8"/>
            <color indexed="81"/>
            <rFont val="Tahoma"/>
            <family val="2"/>
          </rPr>
          <t xml:space="preserve">
30/06/10</t>
        </r>
      </text>
    </comment>
    <comment ref="O510" authorId="2">
      <text>
        <r>
          <rPr>
            <b/>
            <sz val="8"/>
            <color indexed="81"/>
            <rFont val="Tahoma"/>
            <family val="2"/>
          </rPr>
          <t>emanjarrez:</t>
        </r>
        <r>
          <rPr>
            <sz val="8"/>
            <color indexed="81"/>
            <rFont val="Tahoma"/>
            <family val="2"/>
          </rPr>
          <t xml:space="preserve">
160,011</t>
        </r>
      </text>
    </comment>
    <comment ref="P510" authorId="2">
      <text>
        <r>
          <rPr>
            <b/>
            <sz val="8"/>
            <color indexed="81"/>
            <rFont val="Tahoma"/>
            <family val="2"/>
          </rPr>
          <t>emanjarrez:</t>
        </r>
        <r>
          <rPr>
            <sz val="8"/>
            <color indexed="81"/>
            <rFont val="Tahoma"/>
            <family val="2"/>
          </rPr>
          <t xml:space="preserve">
30/06/10</t>
        </r>
      </text>
    </comment>
    <comment ref="N602" authorId="2">
      <text>
        <r>
          <rPr>
            <b/>
            <sz val="8"/>
            <color indexed="81"/>
            <rFont val="Tahoma"/>
            <family val="2"/>
          </rPr>
          <t>emanjarrez:</t>
        </r>
        <r>
          <rPr>
            <sz val="8"/>
            <color indexed="81"/>
            <rFont val="Tahoma"/>
            <family val="2"/>
          </rPr>
          <t xml:space="preserve">
NC 17820</t>
        </r>
      </text>
    </comment>
    <comment ref="P602" authorId="2">
      <text>
        <r>
          <rPr>
            <b/>
            <sz val="8"/>
            <color indexed="81"/>
            <rFont val="Tahoma"/>
            <family val="2"/>
          </rPr>
          <t>emanjarrez:</t>
        </r>
        <r>
          <rPr>
            <sz val="8"/>
            <color indexed="81"/>
            <rFont val="Tahoma"/>
            <family val="2"/>
          </rPr>
          <t xml:space="preserve">
22/09/2010</t>
        </r>
      </text>
    </comment>
    <comment ref="N632" authorId="2">
      <text>
        <r>
          <rPr>
            <b/>
            <sz val="8"/>
            <color indexed="81"/>
            <rFont val="Tahoma"/>
            <family val="2"/>
          </rPr>
          <t>emanjarrez:</t>
        </r>
        <r>
          <rPr>
            <sz val="8"/>
            <color indexed="81"/>
            <rFont val="Tahoma"/>
            <family val="2"/>
          </rPr>
          <t xml:space="preserve">
NC 17829</t>
        </r>
      </text>
    </comment>
    <comment ref="P632" authorId="2">
      <text>
        <r>
          <rPr>
            <b/>
            <sz val="8"/>
            <color indexed="81"/>
            <rFont val="Tahoma"/>
            <family val="2"/>
          </rPr>
          <t>emanjarrez:</t>
        </r>
        <r>
          <rPr>
            <sz val="8"/>
            <color indexed="81"/>
            <rFont val="Tahoma"/>
            <family val="2"/>
          </rPr>
          <t xml:space="preserve">
22/09/2010</t>
        </r>
      </text>
    </comment>
    <comment ref="N633" authorId="2">
      <text>
        <r>
          <rPr>
            <b/>
            <sz val="8"/>
            <color indexed="81"/>
            <rFont val="Tahoma"/>
            <family val="2"/>
          </rPr>
          <t>emanjarrez:</t>
        </r>
        <r>
          <rPr>
            <sz val="8"/>
            <color indexed="81"/>
            <rFont val="Tahoma"/>
            <family val="2"/>
          </rPr>
          <t xml:space="preserve">
NC 17821</t>
        </r>
      </text>
    </comment>
    <comment ref="P633" authorId="2">
      <text>
        <r>
          <rPr>
            <b/>
            <sz val="8"/>
            <color indexed="81"/>
            <rFont val="Tahoma"/>
            <family val="2"/>
          </rPr>
          <t>emanjarrez:</t>
        </r>
        <r>
          <rPr>
            <sz val="8"/>
            <color indexed="81"/>
            <rFont val="Tahoma"/>
            <family val="2"/>
          </rPr>
          <t xml:space="preserve">
22/09/2010</t>
        </r>
      </text>
    </comment>
    <comment ref="N645" authorId="2">
      <text>
        <r>
          <rPr>
            <b/>
            <sz val="8"/>
            <color indexed="81"/>
            <rFont val="Tahoma"/>
            <family val="2"/>
          </rPr>
          <t>emanjarrez:</t>
        </r>
        <r>
          <rPr>
            <sz val="8"/>
            <color indexed="81"/>
            <rFont val="Tahoma"/>
            <family val="2"/>
          </rPr>
          <t xml:space="preserve">
NC 17827</t>
        </r>
      </text>
    </comment>
    <comment ref="P645" authorId="2">
      <text>
        <r>
          <rPr>
            <b/>
            <sz val="8"/>
            <color indexed="81"/>
            <rFont val="Tahoma"/>
            <family val="2"/>
          </rPr>
          <t>emanjarrez:</t>
        </r>
        <r>
          <rPr>
            <sz val="8"/>
            <color indexed="81"/>
            <rFont val="Tahoma"/>
            <family val="2"/>
          </rPr>
          <t xml:space="preserve">
22/09/2010</t>
        </r>
      </text>
    </comment>
    <comment ref="N646" authorId="2">
      <text>
        <r>
          <rPr>
            <b/>
            <sz val="8"/>
            <color indexed="81"/>
            <rFont val="Tahoma"/>
            <family val="2"/>
          </rPr>
          <t>emanjarrez:</t>
        </r>
        <r>
          <rPr>
            <sz val="8"/>
            <color indexed="81"/>
            <rFont val="Tahoma"/>
            <family val="2"/>
          </rPr>
          <t xml:space="preserve">
NC 17828</t>
        </r>
      </text>
    </comment>
    <comment ref="P646" authorId="2">
      <text>
        <r>
          <rPr>
            <b/>
            <sz val="8"/>
            <color indexed="81"/>
            <rFont val="Tahoma"/>
            <family val="2"/>
          </rPr>
          <t>emanjarrez:</t>
        </r>
        <r>
          <rPr>
            <sz val="8"/>
            <color indexed="81"/>
            <rFont val="Tahoma"/>
            <family val="2"/>
          </rPr>
          <t xml:space="preserve">
22/09/2010</t>
        </r>
      </text>
    </comment>
    <comment ref="R903" authorId="2">
      <text>
        <r>
          <rPr>
            <b/>
            <sz val="8"/>
            <color indexed="81"/>
            <rFont val="Tahoma"/>
            <family val="2"/>
          </rPr>
          <t>emanjarrez:</t>
        </r>
        <r>
          <rPr>
            <sz val="8"/>
            <color indexed="81"/>
            <rFont val="Tahoma"/>
            <family val="2"/>
          </rPr>
          <t xml:space="preserve">
13/06/2011</t>
        </r>
      </text>
    </comment>
    <comment ref="Q909" authorId="2">
      <text>
        <r>
          <rPr>
            <b/>
            <sz val="8"/>
            <color indexed="81"/>
            <rFont val="Tahoma"/>
            <family val="2"/>
          </rPr>
          <t>emanjarrez:</t>
        </r>
        <r>
          <rPr>
            <sz val="8"/>
            <color indexed="81"/>
            <rFont val="Tahoma"/>
            <family val="2"/>
          </rPr>
          <t xml:space="preserve">
184,541 PAGO 1</t>
        </r>
      </text>
    </comment>
    <comment ref="R909" authorId="2">
      <text>
        <r>
          <rPr>
            <b/>
            <sz val="8"/>
            <color indexed="81"/>
            <rFont val="Tahoma"/>
            <family val="2"/>
          </rPr>
          <t>emanjarrez:</t>
        </r>
        <r>
          <rPr>
            <sz val="8"/>
            <color indexed="81"/>
            <rFont val="Tahoma"/>
            <family val="2"/>
          </rPr>
          <t xml:space="preserve">
28/02/2011</t>
        </r>
      </text>
    </comment>
    <comment ref="R911" authorId="2">
      <text>
        <r>
          <rPr>
            <b/>
            <sz val="8"/>
            <color indexed="81"/>
            <rFont val="Tahoma"/>
            <family val="2"/>
          </rPr>
          <t>emanjarrez:</t>
        </r>
        <r>
          <rPr>
            <sz val="8"/>
            <color indexed="81"/>
            <rFont val="Tahoma"/>
            <family val="2"/>
          </rPr>
          <t xml:space="preserve">
13/05/2011</t>
        </r>
      </text>
    </comment>
    <comment ref="R915" authorId="2">
      <text>
        <r>
          <rPr>
            <b/>
            <sz val="8"/>
            <color indexed="81"/>
            <rFont val="Tahoma"/>
            <family val="2"/>
          </rPr>
          <t>emanjarrez:</t>
        </r>
        <r>
          <rPr>
            <sz val="8"/>
            <color indexed="81"/>
            <rFont val="Tahoma"/>
            <family val="2"/>
          </rPr>
          <t xml:space="preserve">
13/05/2011</t>
        </r>
      </text>
    </comment>
    <comment ref="N1022" authorId="2">
      <text>
        <r>
          <rPr>
            <b/>
            <sz val="8"/>
            <color indexed="81"/>
            <rFont val="Tahoma"/>
            <family val="2"/>
          </rPr>
          <t>emanjarrez:</t>
        </r>
        <r>
          <rPr>
            <sz val="8"/>
            <color indexed="81"/>
            <rFont val="Tahoma"/>
            <family val="2"/>
          </rPr>
          <t xml:space="preserve">
NC 17947
NC 18003
</t>
        </r>
      </text>
    </comment>
    <comment ref="O1022" authorId="2">
      <text>
        <r>
          <rPr>
            <b/>
            <sz val="8"/>
            <color indexed="81"/>
            <rFont val="Tahoma"/>
            <family val="2"/>
          </rPr>
          <t>emanjarrez:</t>
        </r>
        <r>
          <rPr>
            <sz val="8"/>
            <color indexed="81"/>
            <rFont val="Tahoma"/>
            <family val="2"/>
          </rPr>
          <t xml:space="preserve">
-79900 - 70500
</t>
        </r>
      </text>
    </comment>
    <comment ref="P1022" authorId="2">
      <text>
        <r>
          <rPr>
            <b/>
            <sz val="8"/>
            <color indexed="81"/>
            <rFont val="Tahoma"/>
            <family val="2"/>
          </rPr>
          <t>emanjarrez:</t>
        </r>
        <r>
          <rPr>
            <sz val="8"/>
            <color indexed="81"/>
            <rFont val="Tahoma"/>
            <family val="2"/>
          </rPr>
          <t xml:space="preserve">
23/12/2010
27/04/2011</t>
        </r>
      </text>
    </comment>
    <comment ref="R1053" authorId="2">
      <text>
        <r>
          <rPr>
            <b/>
            <sz val="8"/>
            <color indexed="81"/>
            <rFont val="Tahoma"/>
            <family val="2"/>
          </rPr>
          <t>emanjarrez:</t>
        </r>
        <r>
          <rPr>
            <sz val="8"/>
            <color indexed="81"/>
            <rFont val="Tahoma"/>
            <family val="2"/>
          </rPr>
          <t xml:space="preserve">
14/01/2011 - 25/03/2011</t>
        </r>
      </text>
    </comment>
    <comment ref="R1059" authorId="2">
      <text>
        <r>
          <rPr>
            <b/>
            <sz val="8"/>
            <color indexed="81"/>
            <rFont val="Tahoma"/>
            <family val="2"/>
          </rPr>
          <t>emanjarrez:</t>
        </r>
        <r>
          <rPr>
            <sz val="8"/>
            <color indexed="81"/>
            <rFont val="Tahoma"/>
            <family val="2"/>
          </rPr>
          <t xml:space="preserve">
25/03/2011</t>
        </r>
      </text>
    </comment>
    <comment ref="R1061" authorId="2">
      <text>
        <r>
          <rPr>
            <b/>
            <sz val="8"/>
            <color indexed="81"/>
            <rFont val="Tahoma"/>
            <family val="2"/>
          </rPr>
          <t>emanjarrez:</t>
        </r>
        <r>
          <rPr>
            <sz val="8"/>
            <color indexed="81"/>
            <rFont val="Tahoma"/>
            <family val="2"/>
          </rPr>
          <t xml:space="preserve">
25/03/2011</t>
        </r>
      </text>
    </comment>
    <comment ref="R1064" authorId="2">
      <text>
        <r>
          <rPr>
            <b/>
            <sz val="8"/>
            <color indexed="81"/>
            <rFont val="Tahoma"/>
            <family val="2"/>
          </rPr>
          <t>emanjarrez:</t>
        </r>
        <r>
          <rPr>
            <sz val="8"/>
            <color indexed="81"/>
            <rFont val="Tahoma"/>
            <family val="2"/>
          </rPr>
          <t xml:space="preserve">
25/03/2011</t>
        </r>
      </text>
    </comment>
    <comment ref="R1065" authorId="2">
      <text>
        <r>
          <rPr>
            <b/>
            <sz val="8"/>
            <color indexed="81"/>
            <rFont val="Tahoma"/>
            <family val="2"/>
          </rPr>
          <t>emanjarrez:</t>
        </r>
        <r>
          <rPr>
            <sz val="8"/>
            <color indexed="81"/>
            <rFont val="Tahoma"/>
            <family val="2"/>
          </rPr>
          <t xml:space="preserve">
25/03/2011</t>
        </r>
      </text>
    </comment>
    <comment ref="R1076" authorId="2">
      <text>
        <r>
          <rPr>
            <b/>
            <sz val="8"/>
            <color indexed="81"/>
            <rFont val="Tahoma"/>
            <family val="2"/>
          </rPr>
          <t>emanjarrez:</t>
        </r>
        <r>
          <rPr>
            <sz val="8"/>
            <color indexed="81"/>
            <rFont val="Tahoma"/>
            <family val="2"/>
          </rPr>
          <t xml:space="preserve">
29/04/2011</t>
        </r>
      </text>
    </comment>
    <comment ref="R1080" authorId="2">
      <text>
        <r>
          <rPr>
            <b/>
            <sz val="8"/>
            <color indexed="81"/>
            <rFont val="Tahoma"/>
            <family val="2"/>
          </rPr>
          <t>emanjarrez:</t>
        </r>
        <r>
          <rPr>
            <sz val="8"/>
            <color indexed="81"/>
            <rFont val="Tahoma"/>
            <family val="2"/>
          </rPr>
          <t xml:space="preserve">
29/04/2011</t>
        </r>
      </text>
    </comment>
    <comment ref="R1081" authorId="2">
      <text>
        <r>
          <rPr>
            <b/>
            <sz val="8"/>
            <color indexed="81"/>
            <rFont val="Tahoma"/>
            <family val="2"/>
          </rPr>
          <t>emanjarrez:</t>
        </r>
        <r>
          <rPr>
            <sz val="8"/>
            <color indexed="81"/>
            <rFont val="Tahoma"/>
            <family val="2"/>
          </rPr>
          <t xml:space="preserve">
29/04/2011</t>
        </r>
      </text>
    </comment>
    <comment ref="R1084" authorId="2">
      <text>
        <r>
          <rPr>
            <b/>
            <sz val="8"/>
            <color indexed="81"/>
            <rFont val="Tahoma"/>
            <family val="2"/>
          </rPr>
          <t>emanjarrez:</t>
        </r>
        <r>
          <rPr>
            <sz val="8"/>
            <color indexed="81"/>
            <rFont val="Tahoma"/>
            <family val="2"/>
          </rPr>
          <t xml:space="preserve">
09/06/2011</t>
        </r>
      </text>
    </comment>
    <comment ref="R1096" authorId="2">
      <text>
        <r>
          <rPr>
            <b/>
            <sz val="8"/>
            <color indexed="81"/>
            <rFont val="Tahoma"/>
            <family val="2"/>
          </rPr>
          <t>emanjarrez:</t>
        </r>
        <r>
          <rPr>
            <sz val="8"/>
            <color indexed="81"/>
            <rFont val="Tahoma"/>
            <family val="2"/>
          </rPr>
          <t xml:space="preserve">
09/06/2011</t>
        </r>
      </text>
    </comment>
    <comment ref="R1099" authorId="2">
      <text>
        <r>
          <rPr>
            <b/>
            <sz val="8"/>
            <color indexed="81"/>
            <rFont val="Tahoma"/>
            <family val="2"/>
          </rPr>
          <t>emanjarrez:</t>
        </r>
        <r>
          <rPr>
            <sz val="8"/>
            <color indexed="81"/>
            <rFont val="Tahoma"/>
            <family val="2"/>
          </rPr>
          <t xml:space="preserve">
09/06/2011</t>
        </r>
      </text>
    </comment>
    <comment ref="R1114" authorId="2">
      <text>
        <r>
          <rPr>
            <b/>
            <sz val="8"/>
            <color indexed="81"/>
            <rFont val="Tahoma"/>
            <family val="2"/>
          </rPr>
          <t>emanjarrez:</t>
        </r>
        <r>
          <rPr>
            <sz val="8"/>
            <color indexed="81"/>
            <rFont val="Tahoma"/>
            <family val="2"/>
          </rPr>
          <t xml:space="preserve">
09/06/2011 - 08/09/2011</t>
        </r>
      </text>
    </comment>
    <comment ref="R1123" authorId="2">
      <text>
        <r>
          <rPr>
            <b/>
            <sz val="8"/>
            <color indexed="81"/>
            <rFont val="Tahoma"/>
            <family val="2"/>
          </rPr>
          <t>emanjarrez:</t>
        </r>
        <r>
          <rPr>
            <sz val="8"/>
            <color indexed="81"/>
            <rFont val="Tahoma"/>
            <family val="2"/>
          </rPr>
          <t xml:space="preserve">
09/06/2011</t>
        </r>
      </text>
    </comment>
    <comment ref="N1126" authorId="3">
      <text>
        <r>
          <rPr>
            <b/>
            <sz val="8"/>
            <color indexed="81"/>
            <rFont val="Tahoma"/>
            <family val="2"/>
          </rPr>
          <t>facturacion01:</t>
        </r>
        <r>
          <rPr>
            <sz val="8"/>
            <color indexed="81"/>
            <rFont val="Tahoma"/>
            <family val="2"/>
          </rPr>
          <t xml:space="preserve">
NC 18026</t>
        </r>
      </text>
    </comment>
    <comment ref="P1126" authorId="3">
      <text>
        <r>
          <rPr>
            <b/>
            <sz val="8"/>
            <color indexed="81"/>
            <rFont val="Tahoma"/>
            <family val="2"/>
          </rPr>
          <t>facturacion01:</t>
        </r>
        <r>
          <rPr>
            <sz val="8"/>
            <color indexed="81"/>
            <rFont val="Tahoma"/>
            <family val="2"/>
          </rPr>
          <t xml:space="preserve">
31/05/2011</t>
        </r>
      </text>
    </comment>
    <comment ref="R1136" authorId="2">
      <text>
        <r>
          <rPr>
            <b/>
            <sz val="8"/>
            <color indexed="81"/>
            <rFont val="Tahoma"/>
            <family val="2"/>
          </rPr>
          <t>emanjarrez:</t>
        </r>
        <r>
          <rPr>
            <sz val="8"/>
            <color indexed="81"/>
            <rFont val="Tahoma"/>
            <family val="2"/>
          </rPr>
          <t xml:space="preserve">
30/06/2011</t>
        </r>
      </text>
    </comment>
    <comment ref="R1244" authorId="2">
      <text>
        <r>
          <rPr>
            <b/>
            <sz val="8"/>
            <color indexed="81"/>
            <rFont val="Tahoma"/>
            <family val="2"/>
          </rPr>
          <t>emanjarrez:</t>
        </r>
        <r>
          <rPr>
            <sz val="8"/>
            <color indexed="81"/>
            <rFont val="Tahoma"/>
            <family val="2"/>
          </rPr>
          <t xml:space="preserve">
14/03/2011</t>
        </r>
      </text>
    </comment>
    <comment ref="R1247" authorId="2">
      <text>
        <r>
          <rPr>
            <b/>
            <sz val="8"/>
            <color indexed="81"/>
            <rFont val="Tahoma"/>
            <family val="2"/>
          </rPr>
          <t>emanjarrez:</t>
        </r>
        <r>
          <rPr>
            <sz val="8"/>
            <color indexed="81"/>
            <rFont val="Tahoma"/>
            <family val="2"/>
          </rPr>
          <t xml:space="preserve">
01/05/2011</t>
        </r>
      </text>
    </comment>
    <comment ref="R1252" authorId="2">
      <text>
        <r>
          <rPr>
            <b/>
            <sz val="8"/>
            <color indexed="81"/>
            <rFont val="Tahoma"/>
            <family val="2"/>
          </rPr>
          <t>emanjarrez:</t>
        </r>
        <r>
          <rPr>
            <sz val="8"/>
            <color indexed="81"/>
            <rFont val="Tahoma"/>
            <family val="2"/>
          </rPr>
          <t xml:space="preserve">
30/05/2011</t>
        </r>
      </text>
    </comment>
    <comment ref="R1387" authorId="2">
      <text>
        <r>
          <rPr>
            <b/>
            <sz val="8"/>
            <color indexed="81"/>
            <rFont val="Tahoma"/>
            <family val="2"/>
          </rPr>
          <t>emanjarrez:</t>
        </r>
        <r>
          <rPr>
            <sz val="8"/>
            <color indexed="81"/>
            <rFont val="Tahoma"/>
            <family val="2"/>
          </rPr>
          <t xml:space="preserve">
13/10/10</t>
        </r>
      </text>
    </comment>
    <comment ref="R1398" authorId="2">
      <text>
        <r>
          <rPr>
            <b/>
            <sz val="8"/>
            <color indexed="81"/>
            <rFont val="Tahoma"/>
            <family val="2"/>
          </rPr>
          <t>emanjarrez:</t>
        </r>
        <r>
          <rPr>
            <sz val="8"/>
            <color indexed="81"/>
            <rFont val="Tahoma"/>
            <family val="2"/>
          </rPr>
          <t xml:space="preserve">
29/06/2011</t>
        </r>
      </text>
    </comment>
    <comment ref="R1511" authorId="2">
      <text>
        <r>
          <rPr>
            <b/>
            <sz val="8"/>
            <color indexed="81"/>
            <rFont val="Tahoma"/>
            <family val="2"/>
          </rPr>
          <t>emanjarrez:</t>
        </r>
        <r>
          <rPr>
            <sz val="8"/>
            <color indexed="81"/>
            <rFont val="Tahoma"/>
            <family val="2"/>
          </rPr>
          <t xml:space="preserve">
29/08/2010</t>
        </r>
      </text>
    </comment>
    <comment ref="R1548" authorId="2">
      <text>
        <r>
          <rPr>
            <b/>
            <sz val="8"/>
            <color indexed="81"/>
            <rFont val="Tahoma"/>
            <family val="2"/>
          </rPr>
          <t>emanjarrez:</t>
        </r>
        <r>
          <rPr>
            <sz val="8"/>
            <color indexed="81"/>
            <rFont val="Tahoma"/>
            <family val="2"/>
          </rPr>
          <t xml:space="preserve">
18/08/2011</t>
        </r>
      </text>
    </comment>
    <comment ref="R1595" authorId="2">
      <text>
        <r>
          <rPr>
            <b/>
            <sz val="8"/>
            <color indexed="81"/>
            <rFont val="Tahoma"/>
            <family val="2"/>
          </rPr>
          <t>emanjarrez:</t>
        </r>
        <r>
          <rPr>
            <sz val="8"/>
            <color indexed="81"/>
            <rFont val="Tahoma"/>
            <family val="2"/>
          </rPr>
          <t xml:space="preserve">
20/04/2011</t>
        </r>
      </text>
    </comment>
    <comment ref="R1606" authorId="2">
      <text>
        <r>
          <rPr>
            <b/>
            <sz val="8"/>
            <color indexed="81"/>
            <rFont val="Tahoma"/>
            <family val="2"/>
          </rPr>
          <t>emanjarrez:</t>
        </r>
        <r>
          <rPr>
            <sz val="8"/>
            <color indexed="81"/>
            <rFont val="Tahoma"/>
            <family val="2"/>
          </rPr>
          <t xml:space="preserve">
29/07/2011</t>
        </r>
      </text>
    </comment>
  </commentList>
</comments>
</file>

<file path=xl/sharedStrings.xml><?xml version="1.0" encoding="utf-8"?>
<sst xmlns="http://schemas.openxmlformats.org/spreadsheetml/2006/main" count="2247" uniqueCount="189">
  <si>
    <t>No. FACTURA</t>
  </si>
  <si>
    <t>FECHA DE EMISION DE LA FACTURA</t>
  </si>
  <si>
    <t>FECHA DE VENCIMIENTO DE LA FACTURA</t>
  </si>
  <si>
    <t>No. DE LA GLOSA</t>
  </si>
  <si>
    <t>VALOR DE LA GLOSA</t>
  </si>
  <si>
    <t xml:space="preserve">ESTADO DE LA GLOSA </t>
  </si>
  <si>
    <t>SALUDCOOP</t>
  </si>
  <si>
    <t>CAFESALUD</t>
  </si>
  <si>
    <t>POLICIA NACIONAL</t>
  </si>
  <si>
    <t>TOTAL DE LA CARTERA DE LA VIGENCIA</t>
  </si>
  <si>
    <t>SUBTOTAL ENERO</t>
  </si>
  <si>
    <t>SUBTOTAL FEBRERO</t>
  </si>
  <si>
    <t>DIRECCION CORRESPONDENCIA Y CORREO ELECTRONICO</t>
  </si>
  <si>
    <t>FECHA DE EMISION GLOSA</t>
  </si>
  <si>
    <t>TOTAL</t>
  </si>
  <si>
    <t>FECHA DEL ESTADO DE LA GLOSA</t>
  </si>
  <si>
    <t>No. NOTA DEBITO O CREDITO</t>
  </si>
  <si>
    <t>VALOR DE LA NOTA DEBIDO O CREDITO</t>
  </si>
  <si>
    <t>FECHA DE LA NOTA DEBITO O CREDITO</t>
  </si>
  <si>
    <t>NIVEL DE REQUERIMIENTO</t>
  </si>
  <si>
    <t>VALOR DEL ACUERDO DE PAGO</t>
  </si>
  <si>
    <t>ESTADO DE LA OBLIGACION</t>
  </si>
  <si>
    <t>SUBTOTAL MARZO</t>
  </si>
  <si>
    <t>FECHA DEL PAGO POR PARTE DEL DEUDOR</t>
  </si>
  <si>
    <t>VALOR DEL PAGO DE LA FACTURA POR PARTE DEL DEUDOR</t>
  </si>
  <si>
    <t>FECHA DE CONSIGNACION A LA DGSM</t>
  </si>
  <si>
    <t>SALDO DE LA CARTERA</t>
  </si>
  <si>
    <t>VALOR DE LA GLOSA PARCIAL O NO ACEPTADA</t>
  </si>
  <si>
    <t>MINISTERIO DE DEFENSA NACIONAL</t>
  </si>
  <si>
    <t>COMANDO GENERAL</t>
  </si>
  <si>
    <t>DIRECCION GENERAL DE SANIDAD MILITAR</t>
  </si>
  <si>
    <t>CARTERA</t>
  </si>
  <si>
    <t>JEFE DE CARTERA</t>
  </si>
  <si>
    <t>CONTADOR UNIDAD</t>
  </si>
  <si>
    <t>ORDENADOR DEL GASTO</t>
  </si>
  <si>
    <t>ENTIDAD</t>
  </si>
  <si>
    <t>IDENTIF.</t>
  </si>
  <si>
    <t>VALOR FACTURA</t>
  </si>
  <si>
    <t>BOGOTA: AUTOPISTA NORTE Nº93-95</t>
  </si>
  <si>
    <t>TOTAL VIGENCIA 2009</t>
  </si>
  <si>
    <t>SUBTOTAL OCTUBRE</t>
  </si>
  <si>
    <t>SUBTOTAL DICIEMBRE</t>
  </si>
  <si>
    <t>TOTAL VIGENCIA 2010</t>
  </si>
  <si>
    <t>SUBTOTAL ABRIL</t>
  </si>
  <si>
    <t>SUBTOTAL JUNIO</t>
  </si>
  <si>
    <t>SUBTOTAL AGOSTO</t>
  </si>
  <si>
    <t>SUBTOTAL SEPTIEMBRE</t>
  </si>
  <si>
    <t>TOTAL VIGENCIA 2011</t>
  </si>
  <si>
    <t xml:space="preserve">TOTAL </t>
  </si>
  <si>
    <t>CAPRECOM</t>
  </si>
  <si>
    <t xml:space="preserve">Cartagena - ALTO BOSQUE TRANV. 53 Nº 21H - 109 </t>
  </si>
  <si>
    <t>CENTRO MEDICO CLINICA VARGAS</t>
  </si>
  <si>
    <t>LIQUIDADA</t>
  </si>
  <si>
    <t>TOTAL VIGENCIA 2007</t>
  </si>
  <si>
    <t>COLMEDICA/ALIANSALUD EPS</t>
  </si>
  <si>
    <t xml:space="preserve">Bogota Calle 116 No 15B-08 </t>
  </si>
  <si>
    <t>TOTAL VIGENCIA 2004</t>
  </si>
  <si>
    <t>SUBTOTAL JULIO</t>
  </si>
  <si>
    <t>COLPATRIA ARP</t>
  </si>
  <si>
    <t>Cartagena -Centro. Edif Banco Popular,Piso 9</t>
  </si>
  <si>
    <t>SEGUROS DE VIDA COLPATRIA</t>
  </si>
  <si>
    <t>SUBTOTAL MAYO</t>
  </si>
  <si>
    <t>COLPATRIA</t>
  </si>
  <si>
    <t>COMCAJA</t>
  </si>
  <si>
    <t>TOTAL VIGENCIA 2002</t>
  </si>
  <si>
    <t>DASALUD BOLIVAR</t>
  </si>
  <si>
    <t>Cartagena -Centro Calle de la Moneda  36 Nº 7-55 Pasaje Moneda</t>
  </si>
  <si>
    <t>TOTAL VIGENCIA 2008</t>
  </si>
  <si>
    <t>DASALUD SUCRE</t>
  </si>
  <si>
    <t>Sucre - Cra 14 No 15-140 Los Libertadores</t>
  </si>
  <si>
    <t>TOTAL VIGENCIA 2006</t>
  </si>
  <si>
    <t>EMDISALUD</t>
  </si>
  <si>
    <t xml:space="preserve">Cartagena - Transv 54 # 30 - 709 Centro Comercial Plaza Colon # 2 </t>
  </si>
  <si>
    <t>COMFAMILIAR</t>
  </si>
  <si>
    <t xml:space="preserve">Cartagen - Pie de la Popa Calle Real 30 Nº 21-183 </t>
  </si>
  <si>
    <t>SUBTOTAL NOVIEMBRE</t>
  </si>
  <si>
    <t>COOMEVA</t>
  </si>
  <si>
    <t>Manga Av Jimenez Calle 26 19 - 71 Casa Comercial // alex_salcedo@coomeva.com.co</t>
  </si>
  <si>
    <t>ESTRIOS LTDA</t>
  </si>
  <si>
    <t>Hospital Naval de Cartagena Piso 3</t>
  </si>
  <si>
    <t>INTERNATIONAL SOS TRICARE</t>
  </si>
  <si>
    <t>LIBERTY SEGUROS</t>
  </si>
  <si>
    <t>Cartagena - Get cll 24 - 8b - 195 Edif Royal &amp; sunalliance Av Arsenal</t>
  </si>
  <si>
    <t>MULTIMEDICA</t>
  </si>
  <si>
    <t>Cartagena - Pie de la Popa CRA 22 No 29B -218</t>
  </si>
  <si>
    <t>MUNDIAL DE SEGUROS</t>
  </si>
  <si>
    <t>Bogota  Calle 33 No 6B - 24  Piso 2 y 3</t>
  </si>
  <si>
    <t>MUTUAL SER</t>
  </si>
  <si>
    <t>Cartagena - Cabrero Av Santander // ESQUINA</t>
  </si>
  <si>
    <t>POSITIVA</t>
  </si>
  <si>
    <t>CALLE 99 Nº 10-08 BOGOTA</t>
  </si>
  <si>
    <t>QBE CENTRAL DE SEGUROS</t>
  </si>
  <si>
    <t>CRA.7 Nº 76-35 BARRIO PISO 8 EL NOGAL BOGOTA</t>
  </si>
  <si>
    <t>SALUD TOTAL</t>
  </si>
  <si>
    <t xml:space="preserve">Cartagena - Bocagrande  Cra 4 Nº 7-115 </t>
  </si>
  <si>
    <t>Cartagena - PIE DEL CERRO SECTOR ESPINAL No 29B-57 AV. DEL LAGO</t>
  </si>
  <si>
    <t>SEGUROS DEL ESTADO</t>
  </si>
  <si>
    <t xml:space="preserve">Cartagena - Centro Calle del Colegio  No 34-45 oficina 108 </t>
  </si>
  <si>
    <t>FAMISANAR</t>
  </si>
  <si>
    <t>Bogota  Cra 13 A  No 77 -63</t>
  </si>
  <si>
    <t>FIDUFOSYGA</t>
  </si>
  <si>
    <t>Bogota Cra 7 No 32-39 Edificio Royal &amp; Sun Alliance</t>
  </si>
  <si>
    <t>UNISALUD</t>
  </si>
  <si>
    <t>ALEJANDRO ANTONIO PALACIO</t>
  </si>
  <si>
    <t>BICOR BATALLON CORDOVA // SANTA MARTA</t>
  </si>
  <si>
    <t>PARTICULAR</t>
  </si>
  <si>
    <t>ELVIA ASPRILLA POLO</t>
  </si>
  <si>
    <t>Cartagena Barrió Jardines Manzana H Lote 18</t>
  </si>
  <si>
    <t>PRADA IBAÑEZ FABIAN (DRA ALLYS IBAÑEZ)</t>
  </si>
  <si>
    <t>Cartagena - Conjunto Residencial El Refugio Bloque 8 Apto 1B</t>
  </si>
  <si>
    <t>MARTHA ESQUIVIA (DRA ALLYS IBAÑEZ)</t>
  </si>
  <si>
    <t>NEGRETE COGOLLO DORIS MARIA</t>
  </si>
  <si>
    <t>INFANTE DE MARINA Profesional</t>
  </si>
  <si>
    <t xml:space="preserve">ISABEL  CARDONA ARDILA </t>
  </si>
  <si>
    <t>Cartagena - CRESPO 2DA AV. No 71-84</t>
  </si>
  <si>
    <t>PAZ ACOSTA JORGE</t>
  </si>
  <si>
    <t>Embajada de peru - autoriza Disan</t>
  </si>
  <si>
    <t>MORENO CONDE HUSTORGIO</t>
  </si>
  <si>
    <t>Cartagena - CENTRO EDIF. LEQUERICA  OF 406 PLAZOLETA TELECOM</t>
  </si>
  <si>
    <t>MAZA PETRO JAVIER ENRIQUE</t>
  </si>
  <si>
    <t>Cartagena - PIE DE LA POPA CONJ RES. MIRAMAR CASA 7</t>
  </si>
  <si>
    <t>NARVAEZ BOSSA MAURICIO  DE JESUS</t>
  </si>
  <si>
    <t>CRA 42 B 1 NR  83-90 BARRIO LOS NOGALES- BARRANQUILLA</t>
  </si>
  <si>
    <t>ELBAZ ALVIS</t>
  </si>
  <si>
    <t>EMABAJDA DE CANADA</t>
  </si>
  <si>
    <t>COTO FLOREZ MARLOS RENE</t>
  </si>
  <si>
    <t>0209198401086</t>
  </si>
  <si>
    <t xml:space="preserve">Cartagena - Guardacosta Caribe </t>
  </si>
  <si>
    <t>RAMOS OLIVEIRA JOSE YGNACION</t>
  </si>
  <si>
    <t>12897879</t>
  </si>
  <si>
    <t>Embajada de Venezuela</t>
  </si>
  <si>
    <t>MARTINEZ MIRANDA JOSE</t>
  </si>
  <si>
    <t>6878677</t>
  </si>
  <si>
    <t>Guardacosta Cartagena</t>
  </si>
  <si>
    <t>MARIA CRISTINA PLAZAS MONCADA</t>
  </si>
  <si>
    <t>MAURA PATRICIA MOYA ORTIZ</t>
  </si>
  <si>
    <t>1047373575</t>
  </si>
  <si>
    <t>MIGUEL ANGEL TORRES FUENTES</t>
  </si>
  <si>
    <t>SEGUROS BOLIVAR</t>
  </si>
  <si>
    <t>Cartagena - Bocagrande Cra 5 No 6-77</t>
  </si>
  <si>
    <t>SUSALUD // SURA</t>
  </si>
  <si>
    <t>Cartagena - PIE DEL CERRO CALLE 32 No 26-35</t>
  </si>
  <si>
    <t>COLSANITAS</t>
  </si>
  <si>
    <t xml:space="preserve">Cartagena - Bocagrande  Cra 4 Nº 7-100 </t>
  </si>
  <si>
    <t>COMPENSAR EPS</t>
  </si>
  <si>
    <t>BOGOTA AV. 68 No 49A-47</t>
  </si>
  <si>
    <t>COOSALUD</t>
  </si>
  <si>
    <t>Cartagena - Calle 31 D # 52 - 136 Barrio Olaya Herrera Antigua Carret la coordialidad</t>
  </si>
  <si>
    <t>DADIS</t>
  </si>
  <si>
    <t>Cartagena - Getsemani Cra. 10B No 25-01 Calle Larga</t>
  </si>
  <si>
    <t>TOTAL VIGENCIA 2001</t>
  </si>
  <si>
    <t>TOTAL VIGENCIA 2003</t>
  </si>
  <si>
    <t>LA PREVISORA</t>
  </si>
  <si>
    <t>CALLE 57 Nº 8B-05 PISO 2 TELEFONO 3485757 Bogotá</t>
  </si>
  <si>
    <t>NUEVA EPS</t>
  </si>
  <si>
    <t xml:space="preserve">Cartagena - Manga Av Jimenez 21- 37 </t>
  </si>
  <si>
    <t>Cartagena - Manga Calle Real Nº 24-03</t>
  </si>
  <si>
    <t>SANITAS EPS</t>
  </si>
  <si>
    <t>Cartagena - Manga Cra 21 Nº 25 -154 Calle del Bouquet</t>
  </si>
  <si>
    <t>VELEZ PAREJA VELPAR S.A.</t>
  </si>
  <si>
    <t>Cartagena- Pie de La popa Av el lago No 20-21</t>
  </si>
  <si>
    <t>HUMANA VIVIR</t>
  </si>
  <si>
    <t>BOGOTA CALLE 26 N 82-54</t>
  </si>
  <si>
    <t>SOLSALUD</t>
  </si>
  <si>
    <t>Cartagena - Manga Calle 26 Nº 16-50 Av. Lacides Segovia</t>
  </si>
  <si>
    <t>ASO MUTUAL BARRIOS UNIDOS DE QUIBDO</t>
  </si>
  <si>
    <t>Magangue- Bolivar Casa Antigua Vice Gobernación</t>
  </si>
  <si>
    <t xml:space="preserve">SURAMERICANA </t>
  </si>
  <si>
    <t>Cartagena - PIE DEL CERRO Frente Estadio San Judas</t>
  </si>
  <si>
    <t>COMFENALCO ANTIOQUIA</t>
  </si>
  <si>
    <t>Medellin - Centro Cra No 50 No 53-43</t>
  </si>
  <si>
    <t>MAPFRE COLOMBIA VIDA SEGUROS</t>
  </si>
  <si>
    <t>CENTRO CLL INQUISICION ESQUINA SANTA TERESA No 3-04</t>
  </si>
  <si>
    <t>SALUD COLPATRIA EPS</t>
  </si>
  <si>
    <t>ARP SURA</t>
  </si>
  <si>
    <t>RED SALUD EPS</t>
  </si>
  <si>
    <t>Bogota - Av Calle 57 No 26-12 Barrio el Campin</t>
  </si>
  <si>
    <t>AMERICAN ASSIST TRAVEL SERVICES</t>
  </si>
  <si>
    <t>Bogota - Autopista Norte  N 100 - 12 Of 301</t>
  </si>
  <si>
    <t>FERROCARRILES NACIONALES DE COLOMBIA</t>
  </si>
  <si>
    <t>Bogota Calle 13 No 18-24 Estacion de La Sabana</t>
  </si>
  <si>
    <t>ASSIT CARD</t>
  </si>
  <si>
    <t>800239454-1</t>
  </si>
  <si>
    <t>CRA 3 CENTRO COMERCIAL BOCAGRANDE LOCAL</t>
  </si>
  <si>
    <t>MEDIHELP SERVICES COLOMBIA</t>
  </si>
  <si>
    <t>830066626-5</t>
  </si>
  <si>
    <t>BOCAGRANDE CRA 4</t>
  </si>
  <si>
    <t xml:space="preserve"> </t>
  </si>
  <si>
    <t>ANEXO No. 12 ESTADO DE CUENTA DE DEUDORES INDIVIDUAL Y CONSOLIDADA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</si>
</sst>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C0A]d\-mmm\-yyyy;@"/>
    <numFmt numFmtId="165" formatCode="_-* #,##0.00\ _€_-;\-* #,##0.00\ _€_-;_-* &quot;-&quot;??\ _€_-;_-@_-"/>
    <numFmt numFmtId="166" formatCode="_-* #,##0.00_-;\-* #,##0.00_-;_-* &quot;-&quot;??_-;_-@_-"/>
  </numFmts>
  <fonts count="10" x14ac:knownFonts="1">
    <font>
      <sz val="11"/>
      <color theme="1"/>
      <name val="Calibri"/>
      <family val="2"/>
      <scheme val="minor"/>
    </font>
    <font>
      <sz val="11"/>
      <color theme="1"/>
      <name val="Calibri"/>
      <family val="2"/>
      <scheme val="minor"/>
    </font>
    <font>
      <sz val="8"/>
      <color indexed="81"/>
      <name val="Tahoma"/>
      <family val="2"/>
    </font>
    <font>
      <b/>
      <sz val="8"/>
      <color indexed="81"/>
      <name val="Tahoma"/>
      <family val="2"/>
    </font>
    <font>
      <b/>
      <sz val="10"/>
      <name val="Calibri"/>
      <family val="2"/>
      <scheme val="minor"/>
    </font>
    <font>
      <sz val="10"/>
      <name val="Calibri"/>
      <family val="2"/>
      <scheme val="minor"/>
    </font>
    <font>
      <sz val="10"/>
      <color theme="1"/>
      <name val="Calibri"/>
      <family val="2"/>
      <scheme val="minor"/>
    </font>
    <font>
      <sz val="11"/>
      <name val="Calibri"/>
      <family val="2"/>
      <scheme val="minor"/>
    </font>
    <font>
      <b/>
      <sz val="11"/>
      <name val="Calibri"/>
      <family val="2"/>
      <scheme val="minor"/>
    </font>
    <font>
      <b/>
      <sz val="10"/>
      <color theme="1"/>
      <name val="Calibri"/>
      <family val="2"/>
      <scheme val="minor"/>
    </font>
  </fonts>
  <fills count="3">
    <fill>
      <patternFill patternType="none"/>
    </fill>
    <fill>
      <patternFill patternType="gray125"/>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diagonal/>
    </border>
  </borders>
  <cellStyleXfs count="2">
    <xf numFmtId="0" fontId="0" fillId="0" borderId="0"/>
    <xf numFmtId="43" fontId="1" fillId="0" borderId="0" applyFont="0" applyFill="0" applyBorder="0" applyAlignment="0" applyProtection="0"/>
  </cellStyleXfs>
  <cellXfs count="210">
    <xf numFmtId="0" fontId="0" fillId="0" borderId="0" xfId="0"/>
    <xf numFmtId="0" fontId="5" fillId="0" borderId="0" xfId="0" applyFont="1" applyFill="1"/>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4" fontId="4" fillId="0" borderId="1" xfId="0" applyNumberFormat="1" applyFont="1" applyFill="1" applyBorder="1" applyAlignment="1">
      <alignment horizontal="center" vertical="center" wrapText="1"/>
    </xf>
    <xf numFmtId="43" fontId="4" fillId="0" borderId="1" xfId="1" applyFont="1" applyFill="1" applyBorder="1" applyAlignment="1">
      <alignment horizontal="center" vertical="center" wrapText="1"/>
    </xf>
    <xf numFmtId="14" fontId="4" fillId="0" borderId="1" xfId="0" applyNumberFormat="1" applyFont="1" applyFill="1" applyBorder="1" applyAlignment="1">
      <alignment vertical="center" wrapText="1"/>
    </xf>
    <xf numFmtId="43" fontId="4" fillId="2" borderId="1" xfId="1" applyFont="1" applyFill="1" applyBorder="1" applyAlignment="1">
      <alignment horizontal="center" vertical="center" wrapText="1"/>
    </xf>
    <xf numFmtId="0" fontId="4" fillId="2" borderId="1" xfId="0" applyFont="1" applyFill="1" applyBorder="1" applyAlignment="1">
      <alignment horizontal="center" vertical="center" wrapText="1"/>
    </xf>
    <xf numFmtId="14" fontId="5" fillId="2" borderId="1" xfId="0" applyNumberFormat="1" applyFont="1" applyFill="1" applyBorder="1" applyAlignment="1">
      <alignment horizontal="right"/>
    </xf>
    <xf numFmtId="14" fontId="6" fillId="0" borderId="0" xfId="0" applyNumberFormat="1" applyFont="1" applyFill="1"/>
    <xf numFmtId="0" fontId="4" fillId="0" borderId="0" xfId="0" applyFont="1" applyFill="1" applyAlignment="1">
      <alignment horizontal="center" vertical="center"/>
    </xf>
    <xf numFmtId="0" fontId="6" fillId="0" borderId="1" xfId="0" applyFont="1" applyFill="1" applyBorder="1" applyAlignment="1">
      <alignment vertical="center" wrapText="1"/>
    </xf>
    <xf numFmtId="1" fontId="5" fillId="0" borderId="1" xfId="0" applyNumberFormat="1" applyFont="1" applyFill="1" applyBorder="1" applyAlignment="1">
      <alignment horizontal="center"/>
    </xf>
    <xf numFmtId="4" fontId="5" fillId="0" borderId="1" xfId="0" applyNumberFormat="1" applyFont="1" applyFill="1" applyBorder="1" applyAlignment="1"/>
    <xf numFmtId="14" fontId="5" fillId="0" borderId="1" xfId="0" applyNumberFormat="1" applyFont="1" applyFill="1" applyBorder="1" applyAlignment="1"/>
    <xf numFmtId="4" fontId="4" fillId="0" borderId="1" xfId="1" applyNumberFormat="1" applyFont="1" applyFill="1" applyBorder="1" applyAlignment="1">
      <alignment horizontal="right"/>
    </xf>
    <xf numFmtId="4" fontId="5" fillId="0" borderId="1" xfId="1" applyNumberFormat="1" applyFont="1" applyFill="1" applyBorder="1" applyAlignment="1">
      <alignment horizontal="left"/>
    </xf>
    <xf numFmtId="14" fontId="5" fillId="0" borderId="1" xfId="1" applyNumberFormat="1" applyFont="1" applyFill="1" applyBorder="1" applyAlignment="1">
      <alignment horizontal="right"/>
    </xf>
    <xf numFmtId="14" fontId="5" fillId="0" borderId="1" xfId="1" applyNumberFormat="1" applyFont="1" applyFill="1" applyBorder="1" applyAlignment="1"/>
    <xf numFmtId="43" fontId="5" fillId="0" borderId="1" xfId="0" applyNumberFormat="1" applyFont="1" applyFill="1" applyBorder="1" applyAlignment="1">
      <alignment horizontal="center" vertical="center"/>
    </xf>
    <xf numFmtId="1" fontId="4" fillId="0" borderId="1" xfId="0" applyNumberFormat="1" applyFont="1" applyFill="1" applyBorder="1" applyAlignment="1">
      <alignment horizontal="center" vertical="center" wrapText="1"/>
    </xf>
    <xf numFmtId="43" fontId="4" fillId="0" borderId="16" xfId="1" applyFont="1" applyFill="1" applyBorder="1" applyAlignment="1">
      <alignment horizontal="center" vertical="center" wrapText="1"/>
    </xf>
    <xf numFmtId="0" fontId="4" fillId="0" borderId="1" xfId="0" applyFont="1" applyFill="1" applyBorder="1" applyAlignment="1">
      <alignment horizontal="center" vertical="center"/>
    </xf>
    <xf numFmtId="1" fontId="4" fillId="0" borderId="1" xfId="0" applyNumberFormat="1" applyFont="1" applyFill="1" applyBorder="1" applyAlignment="1">
      <alignment horizontal="center" vertical="center"/>
    </xf>
    <xf numFmtId="4" fontId="4" fillId="0" borderId="1" xfId="0" applyNumberFormat="1" applyFont="1" applyFill="1" applyBorder="1" applyAlignment="1">
      <alignment horizontal="center" vertical="center" wrapText="1"/>
    </xf>
    <xf numFmtId="4" fontId="4" fillId="0" borderId="1" xfId="1" applyNumberFormat="1" applyFont="1" applyFill="1" applyBorder="1" applyAlignment="1"/>
    <xf numFmtId="14" fontId="5" fillId="0" borderId="1" xfId="0" applyNumberFormat="1" applyFont="1" applyFill="1" applyBorder="1" applyAlignment="1">
      <alignment wrapText="1"/>
    </xf>
    <xf numFmtId="43" fontId="4" fillId="0"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wrapText="1"/>
    </xf>
    <xf numFmtId="4" fontId="5" fillId="0" borderId="1" xfId="1" applyNumberFormat="1" applyFont="1" applyFill="1" applyBorder="1" applyAlignment="1"/>
    <xf numFmtId="0" fontId="5" fillId="0" borderId="1" xfId="0" applyNumberFormat="1" applyFont="1" applyFill="1" applyBorder="1" applyAlignment="1">
      <alignment horizontal="center" wrapText="1"/>
    </xf>
    <xf numFmtId="4" fontId="5" fillId="0" borderId="1" xfId="0" applyNumberFormat="1" applyFont="1" applyFill="1" applyBorder="1" applyAlignment="1">
      <alignment horizontal="right" wrapText="1"/>
    </xf>
    <xf numFmtId="164" fontId="5" fillId="0" borderId="1" xfId="0" applyNumberFormat="1" applyFont="1" applyFill="1" applyBorder="1" applyAlignment="1">
      <alignment horizontal="right"/>
    </xf>
    <xf numFmtId="49" fontId="4"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right"/>
    </xf>
    <xf numFmtId="1" fontId="7" fillId="0" borderId="1" xfId="0" applyNumberFormat="1" applyFont="1" applyFill="1" applyBorder="1" applyAlignment="1">
      <alignment horizontal="center"/>
    </xf>
    <xf numFmtId="4" fontId="7" fillId="0" borderId="1" xfId="0" applyNumberFormat="1" applyFont="1" applyFill="1" applyBorder="1" applyAlignment="1">
      <alignment horizontal="right"/>
    </xf>
    <xf numFmtId="14" fontId="7" fillId="0" borderId="1" xfId="0" applyNumberFormat="1" applyFont="1" applyFill="1" applyBorder="1" applyAlignment="1"/>
    <xf numFmtId="43" fontId="4" fillId="2" borderId="1" xfId="0" applyNumberFormat="1" applyFont="1" applyFill="1" applyBorder="1" applyAlignment="1">
      <alignment horizontal="center" vertical="center"/>
    </xf>
    <xf numFmtId="0" fontId="5" fillId="0" borderId="1" xfId="0" applyFont="1" applyFill="1" applyBorder="1" applyAlignment="1">
      <alignment vertical="center"/>
    </xf>
    <xf numFmtId="1" fontId="6" fillId="0" borderId="1" xfId="0" applyNumberFormat="1" applyFont="1" applyFill="1" applyBorder="1" applyAlignment="1">
      <alignment horizontal="center"/>
    </xf>
    <xf numFmtId="4" fontId="5" fillId="0" borderId="1" xfId="0" applyNumberFormat="1" applyFont="1" applyFill="1" applyBorder="1" applyAlignment="1">
      <alignment wrapText="1"/>
    </xf>
    <xf numFmtId="14" fontId="6" fillId="0" borderId="1" xfId="0" applyNumberFormat="1" applyFont="1" applyFill="1" applyBorder="1" applyAlignment="1"/>
    <xf numFmtId="4" fontId="4" fillId="0" borderId="1" xfId="0" applyNumberFormat="1" applyFont="1" applyFill="1" applyBorder="1" applyAlignment="1">
      <alignment vertical="center"/>
    </xf>
    <xf numFmtId="43" fontId="5" fillId="0" borderId="1" xfId="1" applyFont="1" applyFill="1" applyBorder="1" applyAlignment="1">
      <alignment horizontal="center" vertical="center" wrapText="1"/>
    </xf>
    <xf numFmtId="0" fontId="5" fillId="0" borderId="1" xfId="0" applyFont="1" applyFill="1" applyBorder="1" applyAlignment="1">
      <alignment horizontal="left" vertical="center"/>
    </xf>
    <xf numFmtId="14" fontId="5" fillId="0" borderId="1" xfId="0" applyNumberFormat="1" applyFont="1" applyFill="1" applyBorder="1" applyAlignment="1">
      <alignment horizontal="right" vertical="center"/>
    </xf>
    <xf numFmtId="14" fontId="5" fillId="0" borderId="1" xfId="0" applyNumberFormat="1" applyFont="1" applyFill="1" applyBorder="1" applyAlignment="1">
      <alignment vertical="center"/>
    </xf>
    <xf numFmtId="4" fontId="4" fillId="0" borderId="1" xfId="1" applyNumberFormat="1" applyFont="1" applyFill="1" applyBorder="1" applyAlignment="1">
      <alignment vertical="center" wrapText="1"/>
    </xf>
    <xf numFmtId="14" fontId="5" fillId="0" borderId="1" xfId="1" applyNumberFormat="1" applyFont="1" applyFill="1" applyBorder="1" applyAlignment="1">
      <alignment vertical="center" wrapText="1"/>
    </xf>
    <xf numFmtId="43" fontId="5" fillId="0" borderId="1" xfId="1" applyFont="1" applyFill="1" applyBorder="1" applyAlignment="1">
      <alignment horizontal="left" vertical="center" wrapText="1"/>
    </xf>
    <xf numFmtId="14" fontId="5" fillId="0" borderId="1" xfId="1" applyNumberFormat="1" applyFont="1" applyFill="1" applyBorder="1" applyAlignment="1">
      <alignment horizontal="right" vertical="center" wrapText="1"/>
    </xf>
    <xf numFmtId="1" fontId="4" fillId="0" borderId="1" xfId="1" applyNumberFormat="1" applyFont="1" applyFill="1" applyBorder="1" applyAlignment="1">
      <alignment horizontal="center" vertical="center" wrapText="1"/>
    </xf>
    <xf numFmtId="0" fontId="4" fillId="0" borderId="1" xfId="0" applyFont="1" applyFill="1" applyBorder="1" applyAlignment="1">
      <alignment horizontal="center" wrapText="1"/>
    </xf>
    <xf numFmtId="4" fontId="4" fillId="0" borderId="1" xfId="0" applyNumberFormat="1" applyFont="1" applyFill="1" applyBorder="1" applyAlignment="1"/>
    <xf numFmtId="43" fontId="4" fillId="0" borderId="1" xfId="0" applyNumberFormat="1" applyFont="1" applyFill="1" applyBorder="1"/>
    <xf numFmtId="43" fontId="5" fillId="0" borderId="1" xfId="0" applyNumberFormat="1" applyFont="1" applyFill="1" applyBorder="1" applyAlignment="1">
      <alignment horizontal="left"/>
    </xf>
    <xf numFmtId="14" fontId="5" fillId="0" borderId="1" xfId="0" applyNumberFormat="1" applyFont="1" applyFill="1" applyBorder="1" applyAlignment="1">
      <alignment horizontal="right"/>
    </xf>
    <xf numFmtId="1" fontId="4" fillId="0" borderId="1" xfId="1" applyNumberFormat="1" applyFont="1" applyFill="1" applyBorder="1" applyAlignment="1">
      <alignment horizontal="center"/>
    </xf>
    <xf numFmtId="0" fontId="4" fillId="0" borderId="0" xfId="0" applyFont="1" applyFill="1" applyAlignment="1">
      <alignment vertical="center"/>
    </xf>
    <xf numFmtId="1" fontId="4" fillId="0" borderId="1" xfId="0" applyNumberFormat="1" applyFont="1" applyFill="1" applyBorder="1"/>
    <xf numFmtId="14" fontId="4" fillId="0" borderId="1" xfId="0" applyNumberFormat="1" applyFont="1" applyFill="1" applyBorder="1" applyAlignment="1"/>
    <xf numFmtId="43" fontId="4" fillId="0" borderId="1" xfId="0" applyNumberFormat="1" applyFont="1" applyFill="1" applyBorder="1" applyAlignment="1">
      <alignment horizontal="left"/>
    </xf>
    <xf numFmtId="14" fontId="4" fillId="0" borderId="1" xfId="0" applyNumberFormat="1" applyFont="1" applyFill="1" applyBorder="1" applyAlignment="1">
      <alignment horizontal="right"/>
    </xf>
    <xf numFmtId="43" fontId="4" fillId="0" borderId="1" xfId="0" applyNumberFormat="1" applyFont="1" applyFill="1" applyBorder="1" applyAlignment="1">
      <alignment horizontal="center"/>
    </xf>
    <xf numFmtId="14" fontId="4" fillId="0" borderId="1" xfId="0" applyNumberFormat="1" applyFont="1" applyFill="1" applyBorder="1" applyAlignment="1">
      <alignment vertical="center"/>
    </xf>
    <xf numFmtId="43" fontId="4" fillId="0" borderId="1" xfId="0" applyNumberFormat="1" applyFont="1" applyFill="1" applyBorder="1" applyAlignment="1">
      <alignment vertical="center"/>
    </xf>
    <xf numFmtId="43" fontId="4" fillId="0" borderId="1" xfId="0" applyNumberFormat="1" applyFont="1" applyFill="1" applyBorder="1" applyAlignment="1">
      <alignment horizontal="left" vertical="center"/>
    </xf>
    <xf numFmtId="14" fontId="4" fillId="0" borderId="1" xfId="0" applyNumberFormat="1" applyFont="1" applyFill="1" applyBorder="1" applyAlignment="1">
      <alignment horizontal="right" vertical="center"/>
    </xf>
    <xf numFmtId="1" fontId="4" fillId="0" borderId="1" xfId="0" applyNumberFormat="1" applyFont="1" applyFill="1" applyBorder="1" applyAlignment="1">
      <alignment vertical="center"/>
    </xf>
    <xf numFmtId="0" fontId="5" fillId="0" borderId="1" xfId="0" applyFont="1" applyFill="1" applyBorder="1" applyAlignment="1">
      <alignment vertical="center" wrapText="1"/>
    </xf>
    <xf numFmtId="0" fontId="5" fillId="0" borderId="1" xfId="0" applyFont="1" applyFill="1" applyBorder="1" applyAlignment="1">
      <alignment horizontal="center"/>
    </xf>
    <xf numFmtId="43" fontId="5" fillId="0" borderId="1" xfId="0" applyNumberFormat="1" applyFont="1" applyFill="1" applyBorder="1" applyAlignment="1">
      <alignment vertical="center"/>
    </xf>
    <xf numFmtId="0" fontId="5" fillId="0" borderId="1" xfId="0" applyFont="1" applyFill="1" applyBorder="1" applyAlignment="1">
      <alignment horizontal="center" wrapText="1"/>
    </xf>
    <xf numFmtId="4" fontId="4" fillId="0" borderId="1" xfId="0" applyNumberFormat="1" applyFont="1" applyFill="1" applyBorder="1" applyAlignment="1">
      <alignment wrapText="1"/>
    </xf>
    <xf numFmtId="14" fontId="4" fillId="0" borderId="1" xfId="0" applyNumberFormat="1" applyFont="1" applyFill="1" applyBorder="1" applyAlignment="1">
      <alignment wrapText="1"/>
    </xf>
    <xf numFmtId="4" fontId="4" fillId="0" borderId="1" xfId="0" applyNumberFormat="1" applyFont="1" applyFill="1" applyBorder="1" applyAlignment="1">
      <alignment horizontal="right" wrapText="1"/>
    </xf>
    <xf numFmtId="43" fontId="5" fillId="0" borderId="1" xfId="0" applyNumberFormat="1" applyFont="1" applyFill="1" applyBorder="1" applyAlignment="1">
      <alignment horizontal="left" vertical="center"/>
    </xf>
    <xf numFmtId="4" fontId="7" fillId="0" borderId="1" xfId="0" applyNumberFormat="1" applyFont="1" applyFill="1" applyBorder="1" applyAlignment="1">
      <alignment wrapText="1"/>
    </xf>
    <xf numFmtId="14" fontId="7" fillId="0" borderId="1" xfId="0" applyNumberFormat="1" applyFont="1" applyFill="1" applyBorder="1" applyAlignment="1">
      <alignment wrapText="1"/>
    </xf>
    <xf numFmtId="0" fontId="7" fillId="0" borderId="1" xfId="0" applyFont="1" applyFill="1" applyBorder="1" applyAlignment="1">
      <alignment horizontal="center" wrapText="1"/>
    </xf>
    <xf numFmtId="4" fontId="7" fillId="0" borderId="1" xfId="0" applyNumberFormat="1" applyFont="1" applyFill="1" applyBorder="1" applyAlignment="1">
      <alignment horizontal="right" wrapText="1"/>
    </xf>
    <xf numFmtId="14" fontId="5" fillId="0" borderId="1" xfId="0" applyNumberFormat="1" applyFont="1" applyFill="1" applyBorder="1" applyAlignment="1">
      <alignment horizontal="right" wrapText="1"/>
    </xf>
    <xf numFmtId="1" fontId="5" fillId="0" borderId="1" xfId="0" applyNumberFormat="1" applyFont="1" applyFill="1" applyBorder="1" applyAlignment="1">
      <alignment horizontal="center" wrapText="1"/>
    </xf>
    <xf numFmtId="4" fontId="5" fillId="0" borderId="1" xfId="1" applyNumberFormat="1" applyFont="1" applyFill="1" applyBorder="1" applyAlignment="1">
      <alignment wrapText="1"/>
    </xf>
    <xf numFmtId="0" fontId="4" fillId="0" borderId="1" xfId="0" applyFont="1" applyFill="1" applyBorder="1"/>
    <xf numFmtId="43" fontId="4" fillId="0" borderId="1" xfId="1" applyFont="1" applyFill="1" applyBorder="1"/>
    <xf numFmtId="43" fontId="5" fillId="0" borderId="1" xfId="1" applyFont="1" applyFill="1" applyBorder="1" applyAlignment="1">
      <alignment horizontal="left"/>
    </xf>
    <xf numFmtId="1" fontId="4" fillId="0" borderId="1" xfId="1" applyNumberFormat="1" applyFont="1" applyFill="1" applyBorder="1"/>
    <xf numFmtId="4" fontId="5" fillId="0" borderId="1" xfId="1" applyNumberFormat="1" applyFont="1" applyFill="1" applyBorder="1" applyAlignment="1">
      <alignment horizontal="right" wrapText="1"/>
    </xf>
    <xf numFmtId="14" fontId="7" fillId="0" borderId="1" xfId="0" applyNumberFormat="1" applyFont="1" applyFill="1" applyBorder="1" applyAlignment="1">
      <alignment horizontal="center" wrapText="1"/>
    </xf>
    <xf numFmtId="0" fontId="5" fillId="0" borderId="1" xfId="0" applyFont="1" applyFill="1" applyBorder="1"/>
    <xf numFmtId="43" fontId="5" fillId="0" borderId="1" xfId="1" applyFont="1" applyFill="1" applyBorder="1"/>
    <xf numFmtId="0" fontId="5" fillId="0" borderId="1" xfId="0" applyFont="1" applyFill="1" applyBorder="1" applyAlignment="1">
      <alignment horizontal="left"/>
    </xf>
    <xf numFmtId="1" fontId="5" fillId="0" borderId="1" xfId="0" applyNumberFormat="1" applyFont="1" applyFill="1" applyBorder="1" applyAlignment="1">
      <alignment horizontal="center" vertical="center"/>
    </xf>
    <xf numFmtId="1" fontId="5" fillId="0" borderId="1" xfId="0" applyNumberFormat="1" applyFont="1" applyFill="1" applyBorder="1"/>
    <xf numFmtId="165" fontId="5" fillId="0" borderId="1" xfId="0" applyNumberFormat="1" applyFont="1" applyFill="1" applyBorder="1"/>
    <xf numFmtId="43" fontId="5" fillId="0" borderId="1" xfId="0" applyNumberFormat="1" applyFont="1" applyFill="1" applyBorder="1" applyAlignment="1">
      <alignment horizontal="center"/>
    </xf>
    <xf numFmtId="4" fontId="7" fillId="0" borderId="1" xfId="1" applyNumberFormat="1" applyFont="1" applyFill="1" applyBorder="1" applyAlignment="1">
      <alignment horizontal="right" wrapText="1"/>
    </xf>
    <xf numFmtId="1" fontId="6" fillId="0" borderId="1" xfId="0" applyNumberFormat="1" applyFont="1" applyFill="1" applyBorder="1" applyAlignment="1">
      <alignment horizontal="center" wrapText="1"/>
    </xf>
    <xf numFmtId="4" fontId="6" fillId="0" borderId="1" xfId="0" applyNumberFormat="1" applyFont="1" applyFill="1" applyBorder="1" applyAlignment="1">
      <alignment horizontal="right" wrapText="1"/>
    </xf>
    <xf numFmtId="0" fontId="5" fillId="0" borderId="1" xfId="0" applyNumberFormat="1" applyFont="1" applyFill="1" applyBorder="1" applyAlignment="1">
      <alignment horizontal="center"/>
    </xf>
    <xf numFmtId="14" fontId="6" fillId="0" borderId="1" xfId="0" applyNumberFormat="1" applyFont="1" applyFill="1" applyBorder="1" applyAlignment="1">
      <alignment horizontal="right"/>
    </xf>
    <xf numFmtId="0" fontId="7" fillId="0" borderId="1" xfId="0" applyNumberFormat="1" applyFont="1" applyFill="1" applyBorder="1" applyAlignment="1">
      <alignment horizontal="center"/>
    </xf>
    <xf numFmtId="164" fontId="7" fillId="0" borderId="1" xfId="0" applyNumberFormat="1" applyFont="1" applyFill="1" applyBorder="1" applyAlignment="1">
      <alignment horizontal="right"/>
    </xf>
    <xf numFmtId="1" fontId="5" fillId="0" borderId="1" xfId="1" applyNumberFormat="1" applyFont="1" applyFill="1" applyBorder="1" applyAlignment="1">
      <alignment horizontal="center"/>
    </xf>
    <xf numFmtId="1" fontId="7" fillId="0" borderId="1" xfId="0" applyNumberFormat="1" applyFont="1" applyFill="1" applyBorder="1" applyAlignment="1">
      <alignment horizontal="center" wrapText="1"/>
    </xf>
    <xf numFmtId="0" fontId="5" fillId="0" borderId="1" xfId="0" quotePrefix="1" applyNumberFormat="1" applyFont="1" applyFill="1" applyBorder="1" applyAlignment="1">
      <alignment horizontal="center"/>
    </xf>
    <xf numFmtId="4" fontId="5" fillId="0" borderId="1" xfId="0" applyNumberFormat="1" applyFont="1" applyFill="1" applyBorder="1"/>
    <xf numFmtId="43" fontId="5" fillId="0" borderId="1" xfId="1" applyFont="1" applyFill="1" applyBorder="1" applyAlignment="1">
      <alignment vertical="center" wrapText="1"/>
    </xf>
    <xf numFmtId="0" fontId="5" fillId="0" borderId="1" xfId="0" applyNumberFormat="1" applyFont="1" applyFill="1" applyBorder="1" applyAlignment="1">
      <alignment horizontal="left"/>
    </xf>
    <xf numFmtId="14" fontId="5" fillId="0" borderId="1" xfId="0" applyNumberFormat="1" applyFont="1" applyFill="1" applyBorder="1" applyAlignment="1">
      <alignment horizontal="left" vertical="center"/>
    </xf>
    <xf numFmtId="14" fontId="5" fillId="0" borderId="1" xfId="0" applyNumberFormat="1" applyFont="1" applyFill="1" applyBorder="1" applyAlignment="1">
      <alignment vertical="center" wrapText="1"/>
    </xf>
    <xf numFmtId="43" fontId="5" fillId="0" borderId="1" xfId="1" applyFont="1" applyFill="1" applyBorder="1" applyAlignment="1"/>
    <xf numFmtId="43" fontId="5" fillId="0" borderId="1" xfId="0" applyNumberFormat="1" applyFont="1" applyFill="1" applyBorder="1" applyAlignment="1"/>
    <xf numFmtId="166" fontId="5" fillId="0" borderId="0" xfId="0" applyNumberFormat="1" applyFont="1" applyFill="1"/>
    <xf numFmtId="0" fontId="5" fillId="0" borderId="1" xfId="1" applyNumberFormat="1" applyFont="1" applyFill="1" applyBorder="1" applyAlignment="1">
      <alignment horizontal="center" vertical="center" wrapText="1"/>
    </xf>
    <xf numFmtId="4" fontId="5" fillId="0" borderId="1" xfId="1" applyNumberFormat="1" applyFont="1" applyFill="1" applyBorder="1" applyAlignment="1">
      <alignment vertical="center" wrapText="1"/>
    </xf>
    <xf numFmtId="164" fontId="7" fillId="0" borderId="1" xfId="0" applyNumberFormat="1" applyFont="1" applyFill="1" applyBorder="1" applyAlignment="1">
      <alignment horizontal="center" wrapText="1"/>
    </xf>
    <xf numFmtId="0" fontId="7" fillId="0" borderId="1" xfId="0" applyFont="1" applyFill="1" applyBorder="1" applyAlignment="1">
      <alignment horizontal="center"/>
    </xf>
    <xf numFmtId="4" fontId="5" fillId="0" borderId="1" xfId="1" applyNumberFormat="1" applyFont="1" applyFill="1" applyBorder="1" applyAlignment="1">
      <alignment horizontal="right"/>
    </xf>
    <xf numFmtId="4" fontId="6" fillId="0" borderId="1" xfId="0" applyNumberFormat="1" applyFont="1" applyFill="1" applyBorder="1" applyAlignment="1">
      <alignment wrapText="1"/>
    </xf>
    <xf numFmtId="164" fontId="5" fillId="0" borderId="1" xfId="0" applyNumberFormat="1" applyFont="1" applyFill="1" applyBorder="1" applyAlignment="1">
      <alignment horizontal="center"/>
    </xf>
    <xf numFmtId="43" fontId="5" fillId="0" borderId="1" xfId="1" applyFont="1" applyFill="1" applyBorder="1" applyAlignment="1">
      <alignment horizontal="center" vertical="center"/>
    </xf>
    <xf numFmtId="43" fontId="5" fillId="0" borderId="1" xfId="0" applyNumberFormat="1" applyFont="1" applyFill="1" applyBorder="1"/>
    <xf numFmtId="4" fontId="7" fillId="0" borderId="1" xfId="0" applyNumberFormat="1" applyFont="1" applyFill="1" applyBorder="1"/>
    <xf numFmtId="4" fontId="8" fillId="0" borderId="1" xfId="0" applyNumberFormat="1" applyFont="1" applyFill="1" applyBorder="1"/>
    <xf numFmtId="0" fontId="4" fillId="0" borderId="1" xfId="0" applyFont="1" applyFill="1" applyBorder="1" applyAlignment="1">
      <alignment horizontal="left"/>
    </xf>
    <xf numFmtId="0" fontId="4" fillId="0" borderId="0" xfId="0" applyFont="1" applyFill="1"/>
    <xf numFmtId="14" fontId="7" fillId="0" borderId="1" xfId="0" applyNumberFormat="1" applyFont="1" applyFill="1" applyBorder="1" applyAlignment="1">
      <alignment horizontal="center"/>
    </xf>
    <xf numFmtId="43" fontId="5" fillId="0" borderId="16" xfId="1" applyFont="1" applyFill="1" applyBorder="1" applyAlignment="1">
      <alignment horizontal="center" vertical="center" wrapText="1"/>
    </xf>
    <xf numFmtId="0" fontId="5" fillId="0" borderId="1" xfId="0" applyFont="1" applyFill="1" applyBorder="1" applyAlignment="1">
      <alignment horizontal="center" vertical="center"/>
    </xf>
    <xf numFmtId="164" fontId="7" fillId="0" borderId="1" xfId="0" applyNumberFormat="1" applyFont="1" applyFill="1" applyBorder="1" applyAlignment="1">
      <alignment horizontal="center"/>
    </xf>
    <xf numFmtId="4" fontId="7" fillId="0" borderId="1" xfId="1" applyNumberFormat="1" applyFont="1" applyFill="1" applyBorder="1" applyAlignment="1">
      <alignment horizontal="right"/>
    </xf>
    <xf numFmtId="14" fontId="5" fillId="0" borderId="1" xfId="0" applyNumberFormat="1" applyFont="1" applyFill="1" applyBorder="1" applyAlignment="1">
      <alignment horizontal="center"/>
    </xf>
    <xf numFmtId="4" fontId="4" fillId="0" borderId="1" xfId="0" applyNumberFormat="1" applyFont="1" applyFill="1" applyBorder="1" applyAlignment="1">
      <alignment horizontal="right"/>
    </xf>
    <xf numFmtId="4" fontId="6" fillId="0" borderId="1" xfId="0" applyNumberFormat="1" applyFont="1" applyFill="1" applyBorder="1" applyAlignment="1"/>
    <xf numFmtId="4" fontId="5" fillId="0" borderId="1" xfId="0" applyNumberFormat="1" applyFont="1" applyFill="1" applyBorder="1" applyAlignment="1">
      <alignment horizontal="left"/>
    </xf>
    <xf numFmtId="0" fontId="6" fillId="0" borderId="0" xfId="0" applyFont="1"/>
    <xf numFmtId="49" fontId="5" fillId="0" borderId="1" xfId="0" applyNumberFormat="1" applyFont="1" applyFill="1" applyBorder="1" applyAlignment="1">
      <alignment horizontal="center"/>
    </xf>
    <xf numFmtId="43" fontId="5" fillId="2" borderId="1" xfId="0" applyNumberFormat="1" applyFont="1" applyFill="1" applyBorder="1" applyAlignment="1">
      <alignment horizontal="center" vertical="center"/>
    </xf>
    <xf numFmtId="14" fontId="6" fillId="0" borderId="1" xfId="0" applyNumberFormat="1" applyFont="1" applyFill="1" applyBorder="1" applyAlignment="1">
      <alignment wrapText="1"/>
    </xf>
    <xf numFmtId="0" fontId="7" fillId="0" borderId="1" xfId="0" applyNumberFormat="1" applyFont="1" applyFill="1" applyBorder="1" applyAlignment="1">
      <alignment horizontal="center" wrapText="1"/>
    </xf>
    <xf numFmtId="4" fontId="4" fillId="0" borderId="1" xfId="1" applyNumberFormat="1" applyFont="1" applyFill="1" applyBorder="1" applyAlignment="1">
      <alignment wrapText="1"/>
    </xf>
    <xf numFmtId="4" fontId="4" fillId="0" borderId="1" xfId="0" applyNumberFormat="1" applyFont="1" applyFill="1" applyBorder="1"/>
    <xf numFmtId="4" fontId="4" fillId="2" borderId="1" xfId="0" applyNumberFormat="1" applyFont="1" applyFill="1" applyBorder="1" applyAlignment="1"/>
    <xf numFmtId="4" fontId="5" fillId="0" borderId="1" xfId="0" applyNumberFormat="1" applyFont="1" applyFill="1" applyBorder="1" applyAlignment="1">
      <alignment horizontal="right" vertical="center" wrapText="1"/>
    </xf>
    <xf numFmtId="0" fontId="5" fillId="0" borderId="2" xfId="0" applyFont="1" applyFill="1" applyBorder="1" applyAlignment="1">
      <alignment vertical="top"/>
    </xf>
    <xf numFmtId="0" fontId="5" fillId="0" borderId="2" xfId="0" applyFont="1" applyFill="1" applyBorder="1" applyAlignment="1">
      <alignment horizontal="center" vertical="top"/>
    </xf>
    <xf numFmtId="14" fontId="7" fillId="0" borderId="1" xfId="0" applyNumberFormat="1" applyFont="1" applyFill="1" applyBorder="1" applyAlignment="1">
      <alignment vertical="center" wrapText="1"/>
    </xf>
    <xf numFmtId="0" fontId="5"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43" fontId="5" fillId="0" borderId="1" xfId="1" applyFont="1" applyFill="1" applyBorder="1" applyAlignment="1">
      <alignment horizontal="right"/>
    </xf>
    <xf numFmtId="0" fontId="5" fillId="0" borderId="9" xfId="0" applyFont="1" applyFill="1" applyBorder="1"/>
    <xf numFmtId="0" fontId="5" fillId="0" borderId="0" xfId="0" applyFont="1" applyFill="1" applyBorder="1"/>
    <xf numFmtId="0" fontId="4" fillId="0" borderId="0" xfId="0" applyFont="1" applyFill="1" applyBorder="1"/>
    <xf numFmtId="14" fontId="5" fillId="0" borderId="0" xfId="0" applyNumberFormat="1" applyFont="1" applyFill="1" applyBorder="1" applyAlignment="1">
      <alignment horizontal="right"/>
    </xf>
    <xf numFmtId="43" fontId="5" fillId="0" borderId="0" xfId="1" applyFont="1" applyFill="1" applyBorder="1"/>
    <xf numFmtId="0" fontId="5" fillId="0" borderId="0" xfId="0" applyFont="1" applyFill="1" applyBorder="1" applyAlignment="1">
      <alignment horizontal="left"/>
    </xf>
    <xf numFmtId="14" fontId="5" fillId="0" borderId="0" xfId="0" applyNumberFormat="1" applyFont="1" applyFill="1" applyBorder="1" applyAlignment="1"/>
    <xf numFmtId="43" fontId="5" fillId="0" borderId="0" xfId="1" applyFont="1" applyFill="1" applyAlignment="1">
      <alignment horizontal="right"/>
    </xf>
    <xf numFmtId="0" fontId="5" fillId="0" borderId="17" xfId="0" applyFont="1" applyFill="1" applyBorder="1"/>
    <xf numFmtId="0" fontId="5" fillId="0" borderId="10" xfId="0" applyFont="1" applyFill="1" applyBorder="1"/>
    <xf numFmtId="166" fontId="5" fillId="0" borderId="0" xfId="0" applyNumberFormat="1" applyFont="1" applyFill="1" applyBorder="1"/>
    <xf numFmtId="43" fontId="4" fillId="0" borderId="0" xfId="1" applyFont="1" applyFill="1" applyBorder="1"/>
    <xf numFmtId="0" fontId="4" fillId="0" borderId="0" xfId="0" applyFont="1" applyFill="1" applyBorder="1" applyAlignment="1">
      <alignment horizontal="center" vertical="center" wrapText="1"/>
    </xf>
    <xf numFmtId="0" fontId="5" fillId="0" borderId="0" xfId="0" applyFont="1" applyFill="1" applyBorder="1" applyAlignment="1">
      <alignment horizontal="center"/>
    </xf>
    <xf numFmtId="0" fontId="4" fillId="0" borderId="0" xfId="0" applyFont="1" applyFill="1" applyBorder="1" applyAlignment="1">
      <alignment horizontal="center"/>
    </xf>
    <xf numFmtId="14" fontId="4" fillId="0" borderId="0" xfId="0" applyNumberFormat="1" applyFont="1" applyFill="1" applyBorder="1" applyAlignment="1"/>
    <xf numFmtId="165" fontId="5" fillId="0" borderId="0" xfId="0" applyNumberFormat="1" applyFont="1" applyFill="1" applyBorder="1"/>
    <xf numFmtId="0" fontId="5" fillId="0" borderId="13" xfId="0" applyFont="1" applyFill="1" applyBorder="1"/>
    <xf numFmtId="0" fontId="5" fillId="0" borderId="14" xfId="0" applyFont="1" applyFill="1" applyBorder="1"/>
    <xf numFmtId="14" fontId="5" fillId="0" borderId="14" xfId="0" applyNumberFormat="1" applyFont="1" applyFill="1" applyBorder="1" applyAlignment="1">
      <alignment horizontal="right"/>
    </xf>
    <xf numFmtId="43" fontId="5" fillId="0" borderId="14" xfId="1" applyFont="1" applyFill="1" applyBorder="1"/>
    <xf numFmtId="0" fontId="5" fillId="0" borderId="14" xfId="0" applyFont="1" applyFill="1" applyBorder="1" applyAlignment="1">
      <alignment horizontal="left"/>
    </xf>
    <xf numFmtId="14" fontId="5" fillId="0" borderId="14" xfId="0" applyNumberFormat="1" applyFont="1" applyFill="1" applyBorder="1" applyAlignment="1"/>
    <xf numFmtId="43" fontId="5" fillId="0" borderId="14" xfId="1" applyFont="1" applyFill="1" applyBorder="1" applyAlignment="1">
      <alignment horizontal="right"/>
    </xf>
    <xf numFmtId="0" fontId="5" fillId="0" borderId="15" xfId="0" applyFont="1" applyFill="1" applyBorder="1"/>
    <xf numFmtId="14" fontId="5" fillId="0" borderId="0" xfId="0" applyNumberFormat="1" applyFont="1" applyFill="1" applyAlignment="1">
      <alignment horizontal="right"/>
    </xf>
    <xf numFmtId="43" fontId="5" fillId="0" borderId="0" xfId="1" applyFont="1" applyFill="1"/>
    <xf numFmtId="0" fontId="5" fillId="0" borderId="0" xfId="0" applyFont="1" applyFill="1" applyAlignment="1">
      <alignment horizontal="left"/>
    </xf>
    <xf numFmtId="14" fontId="5" fillId="0" borderId="0" xfId="0" applyNumberFormat="1" applyFont="1" applyFill="1" applyAlignment="1"/>
    <xf numFmtId="0" fontId="5" fillId="0" borderId="2" xfId="0" applyFont="1" applyFill="1" applyBorder="1" applyAlignment="1">
      <alignment vertical="top"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9" xfId="0" applyFont="1" applyFill="1" applyBorder="1" applyAlignment="1">
      <alignment horizontal="center"/>
    </xf>
    <xf numFmtId="0" fontId="5" fillId="0" borderId="0" xfId="0" applyFont="1" applyFill="1" applyBorder="1" applyAlignment="1">
      <alignment horizont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4" fillId="0" borderId="6" xfId="0" applyFont="1" applyFill="1" applyBorder="1" applyAlignment="1">
      <alignment horizontal="center"/>
    </xf>
    <xf numFmtId="0" fontId="4" fillId="0" borderId="7" xfId="0" applyFont="1" applyFill="1" applyBorder="1" applyAlignment="1">
      <alignment horizontal="center"/>
    </xf>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0" xfId="0" applyFont="1" applyFill="1" applyBorder="1" applyAlignment="1">
      <alignment horizontal="center"/>
    </xf>
    <xf numFmtId="0" fontId="4" fillId="0" borderId="10" xfId="0" applyFont="1" applyFill="1" applyBorder="1" applyAlignment="1">
      <alignment horizontal="center"/>
    </xf>
    <xf numFmtId="0" fontId="4" fillId="0" borderId="11" xfId="0" applyFont="1" applyFill="1" applyBorder="1" applyAlignment="1">
      <alignment horizontal="center"/>
    </xf>
    <xf numFmtId="0" fontId="4" fillId="0" borderId="5" xfId="0" applyFont="1" applyFill="1" applyBorder="1" applyAlignment="1">
      <alignment horizontal="center"/>
    </xf>
    <xf numFmtId="0" fontId="4" fillId="0" borderId="12" xfId="0" applyFont="1" applyFill="1" applyBorder="1" applyAlignment="1">
      <alignment horizontal="center"/>
    </xf>
  </cellXfs>
  <cellStyles count="2">
    <cellStyle name="Millares"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C1759"/>
  <sheetViews>
    <sheetView tabSelected="1" zoomScale="89" zoomScaleNormal="89" workbookViewId="0">
      <pane ySplit="6" topLeftCell="A7" activePane="bottomLeft" state="frozen"/>
      <selection activeCell="J1" sqref="J1"/>
      <selection pane="bottomLeft" activeCell="A1753" sqref="A1753:C1753"/>
    </sheetView>
  </sheetViews>
  <sheetFormatPr baseColWidth="10" defaultRowHeight="12.75" x14ac:dyDescent="0.2"/>
  <cols>
    <col min="1" max="1" width="18.85546875" style="1" customWidth="1"/>
    <col min="2" max="2" width="13.5703125" style="1" customWidth="1"/>
    <col min="3" max="3" width="13.85546875" style="1" customWidth="1"/>
    <col min="4" max="4" width="14.7109375" style="1" customWidth="1"/>
    <col min="5" max="5" width="17.7109375" style="1" customWidth="1"/>
    <col min="6" max="6" width="15.85546875" style="180" customWidth="1"/>
    <col min="7" max="7" width="12.85546875" style="1" customWidth="1"/>
    <col min="8" max="8" width="8.7109375" style="1" customWidth="1"/>
    <col min="9" max="9" width="12.28515625" style="1" customWidth="1"/>
    <col min="10" max="10" width="12.42578125" style="1" customWidth="1"/>
    <col min="11" max="11" width="10" style="1" customWidth="1"/>
    <col min="12" max="12" width="12.85546875" style="181" customWidth="1"/>
    <col min="13" max="13" width="8.7109375" style="1" customWidth="1"/>
    <col min="14" max="14" width="10.85546875" style="182" customWidth="1"/>
    <col min="15" max="15" width="15" style="181" customWidth="1"/>
    <col min="16" max="16" width="12.5703125" style="180" customWidth="1"/>
    <col min="17" max="17" width="16.85546875" style="181" customWidth="1"/>
    <col min="18" max="18" width="13.140625" style="183" customWidth="1"/>
    <col min="19" max="19" width="14.7109375" style="180" customWidth="1"/>
    <col min="20" max="20" width="16.85546875" style="1" customWidth="1"/>
    <col min="21" max="21" width="10.5703125" style="1" customWidth="1"/>
    <col min="22" max="22" width="12.7109375" style="162" customWidth="1"/>
    <col min="23" max="23" width="18.42578125" style="1" bestFit="1" customWidth="1"/>
    <col min="24" max="24" width="11.5703125" style="1" customWidth="1"/>
    <col min="25" max="25" width="12" style="1" bestFit="1" customWidth="1"/>
    <col min="26" max="28" width="11.42578125" style="1"/>
    <col min="29" max="29" width="13.5703125" style="1" bestFit="1" customWidth="1"/>
    <col min="30" max="256" width="11.42578125" style="1"/>
    <col min="257" max="257" width="14.42578125" style="1" customWidth="1"/>
    <col min="258" max="258" width="13.5703125" style="1" customWidth="1"/>
    <col min="259" max="259" width="13.85546875" style="1" customWidth="1"/>
    <col min="260" max="260" width="14.7109375" style="1" customWidth="1"/>
    <col min="261" max="261" width="17.7109375" style="1" customWidth="1"/>
    <col min="262" max="262" width="15.85546875" style="1" customWidth="1"/>
    <col min="263" max="263" width="12.85546875" style="1" customWidth="1"/>
    <col min="264" max="264" width="8.7109375" style="1" customWidth="1"/>
    <col min="265" max="265" width="12.28515625" style="1" customWidth="1"/>
    <col min="266" max="266" width="12.42578125" style="1" customWidth="1"/>
    <col min="267" max="267" width="10" style="1" customWidth="1"/>
    <col min="268" max="268" width="12.85546875" style="1" customWidth="1"/>
    <col min="269" max="269" width="8.7109375" style="1" customWidth="1"/>
    <col min="270" max="270" width="10.85546875" style="1" customWidth="1"/>
    <col min="271" max="271" width="15" style="1" customWidth="1"/>
    <col min="272" max="272" width="12.5703125" style="1" customWidth="1"/>
    <col min="273" max="273" width="16.85546875" style="1" customWidth="1"/>
    <col min="274" max="274" width="13.140625" style="1" customWidth="1"/>
    <col min="275" max="275" width="14.7109375" style="1" customWidth="1"/>
    <col min="276" max="276" width="16.85546875" style="1" customWidth="1"/>
    <col min="277" max="277" width="10.5703125" style="1" customWidth="1"/>
    <col min="278" max="278" width="12.7109375" style="1" customWidth="1"/>
    <col min="279" max="279" width="18.42578125" style="1" bestFit="1" customWidth="1"/>
    <col min="280" max="280" width="11.5703125" style="1" customWidth="1"/>
    <col min="281" max="281" width="12" style="1" bestFit="1" customWidth="1"/>
    <col min="282" max="284" width="11.42578125" style="1"/>
    <col min="285" max="285" width="13.5703125" style="1" bestFit="1" customWidth="1"/>
    <col min="286" max="512" width="11.42578125" style="1"/>
    <col min="513" max="513" width="14.42578125" style="1" customWidth="1"/>
    <col min="514" max="514" width="13.5703125" style="1" customWidth="1"/>
    <col min="515" max="515" width="13.85546875" style="1" customWidth="1"/>
    <col min="516" max="516" width="14.7109375" style="1" customWidth="1"/>
    <col min="517" max="517" width="17.7109375" style="1" customWidth="1"/>
    <col min="518" max="518" width="15.85546875" style="1" customWidth="1"/>
    <col min="519" max="519" width="12.85546875" style="1" customWidth="1"/>
    <col min="520" max="520" width="8.7109375" style="1" customWidth="1"/>
    <col min="521" max="521" width="12.28515625" style="1" customWidth="1"/>
    <col min="522" max="522" width="12.42578125" style="1" customWidth="1"/>
    <col min="523" max="523" width="10" style="1" customWidth="1"/>
    <col min="524" max="524" width="12.85546875" style="1" customWidth="1"/>
    <col min="525" max="525" width="8.7109375" style="1" customWidth="1"/>
    <col min="526" max="526" width="10.85546875" style="1" customWidth="1"/>
    <col min="527" max="527" width="15" style="1" customWidth="1"/>
    <col min="528" max="528" width="12.5703125" style="1" customWidth="1"/>
    <col min="529" max="529" width="16.85546875" style="1" customWidth="1"/>
    <col min="530" max="530" width="13.140625" style="1" customWidth="1"/>
    <col min="531" max="531" width="14.7109375" style="1" customWidth="1"/>
    <col min="532" max="532" width="16.85546875" style="1" customWidth="1"/>
    <col min="533" max="533" width="10.5703125" style="1" customWidth="1"/>
    <col min="534" max="534" width="12.7109375" style="1" customWidth="1"/>
    <col min="535" max="535" width="18.42578125" style="1" bestFit="1" customWidth="1"/>
    <col min="536" max="536" width="11.5703125" style="1" customWidth="1"/>
    <col min="537" max="537" width="12" style="1" bestFit="1" customWidth="1"/>
    <col min="538" max="540" width="11.42578125" style="1"/>
    <col min="541" max="541" width="13.5703125" style="1" bestFit="1" customWidth="1"/>
    <col min="542" max="768" width="11.42578125" style="1"/>
    <col min="769" max="769" width="14.42578125" style="1" customWidth="1"/>
    <col min="770" max="770" width="13.5703125" style="1" customWidth="1"/>
    <col min="771" max="771" width="13.85546875" style="1" customWidth="1"/>
    <col min="772" max="772" width="14.7109375" style="1" customWidth="1"/>
    <col min="773" max="773" width="17.7109375" style="1" customWidth="1"/>
    <col min="774" max="774" width="15.85546875" style="1" customWidth="1"/>
    <col min="775" max="775" width="12.85546875" style="1" customWidth="1"/>
    <col min="776" max="776" width="8.7109375" style="1" customWidth="1"/>
    <col min="777" max="777" width="12.28515625" style="1" customWidth="1"/>
    <col min="778" max="778" width="12.42578125" style="1" customWidth="1"/>
    <col min="779" max="779" width="10" style="1" customWidth="1"/>
    <col min="780" max="780" width="12.85546875" style="1" customWidth="1"/>
    <col min="781" max="781" width="8.7109375" style="1" customWidth="1"/>
    <col min="782" max="782" width="10.85546875" style="1" customWidth="1"/>
    <col min="783" max="783" width="15" style="1" customWidth="1"/>
    <col min="784" max="784" width="12.5703125" style="1" customWidth="1"/>
    <col min="785" max="785" width="16.85546875" style="1" customWidth="1"/>
    <col min="786" max="786" width="13.140625" style="1" customWidth="1"/>
    <col min="787" max="787" width="14.7109375" style="1" customWidth="1"/>
    <col min="788" max="788" width="16.85546875" style="1" customWidth="1"/>
    <col min="789" max="789" width="10.5703125" style="1" customWidth="1"/>
    <col min="790" max="790" width="12.7109375" style="1" customWidth="1"/>
    <col min="791" max="791" width="18.42578125" style="1" bestFit="1" customWidth="1"/>
    <col min="792" max="792" width="11.5703125" style="1" customWidth="1"/>
    <col min="793" max="793" width="12" style="1" bestFit="1" customWidth="1"/>
    <col min="794" max="796" width="11.42578125" style="1"/>
    <col min="797" max="797" width="13.5703125" style="1" bestFit="1" customWidth="1"/>
    <col min="798" max="1024" width="11.42578125" style="1"/>
    <col min="1025" max="1025" width="14.42578125" style="1" customWidth="1"/>
    <col min="1026" max="1026" width="13.5703125" style="1" customWidth="1"/>
    <col min="1027" max="1027" width="13.85546875" style="1" customWidth="1"/>
    <col min="1028" max="1028" width="14.7109375" style="1" customWidth="1"/>
    <col min="1029" max="1029" width="17.7109375" style="1" customWidth="1"/>
    <col min="1030" max="1030" width="15.85546875" style="1" customWidth="1"/>
    <col min="1031" max="1031" width="12.85546875" style="1" customWidth="1"/>
    <col min="1032" max="1032" width="8.7109375" style="1" customWidth="1"/>
    <col min="1033" max="1033" width="12.28515625" style="1" customWidth="1"/>
    <col min="1034" max="1034" width="12.42578125" style="1" customWidth="1"/>
    <col min="1035" max="1035" width="10" style="1" customWidth="1"/>
    <col min="1036" max="1036" width="12.85546875" style="1" customWidth="1"/>
    <col min="1037" max="1037" width="8.7109375" style="1" customWidth="1"/>
    <col min="1038" max="1038" width="10.85546875" style="1" customWidth="1"/>
    <col min="1039" max="1039" width="15" style="1" customWidth="1"/>
    <col min="1040" max="1040" width="12.5703125" style="1" customWidth="1"/>
    <col min="1041" max="1041" width="16.85546875" style="1" customWidth="1"/>
    <col min="1042" max="1042" width="13.140625" style="1" customWidth="1"/>
    <col min="1043" max="1043" width="14.7109375" style="1" customWidth="1"/>
    <col min="1044" max="1044" width="16.85546875" style="1" customWidth="1"/>
    <col min="1045" max="1045" width="10.5703125" style="1" customWidth="1"/>
    <col min="1046" max="1046" width="12.7109375" style="1" customWidth="1"/>
    <col min="1047" max="1047" width="18.42578125" style="1" bestFit="1" customWidth="1"/>
    <col min="1048" max="1048" width="11.5703125" style="1" customWidth="1"/>
    <col min="1049" max="1049" width="12" style="1" bestFit="1" customWidth="1"/>
    <col min="1050" max="1052" width="11.42578125" style="1"/>
    <col min="1053" max="1053" width="13.5703125" style="1" bestFit="1" customWidth="1"/>
    <col min="1054" max="1280" width="11.42578125" style="1"/>
    <col min="1281" max="1281" width="14.42578125" style="1" customWidth="1"/>
    <col min="1282" max="1282" width="13.5703125" style="1" customWidth="1"/>
    <col min="1283" max="1283" width="13.85546875" style="1" customWidth="1"/>
    <col min="1284" max="1284" width="14.7109375" style="1" customWidth="1"/>
    <col min="1285" max="1285" width="17.7109375" style="1" customWidth="1"/>
    <col min="1286" max="1286" width="15.85546875" style="1" customWidth="1"/>
    <col min="1287" max="1287" width="12.85546875" style="1" customWidth="1"/>
    <col min="1288" max="1288" width="8.7109375" style="1" customWidth="1"/>
    <col min="1289" max="1289" width="12.28515625" style="1" customWidth="1"/>
    <col min="1290" max="1290" width="12.42578125" style="1" customWidth="1"/>
    <col min="1291" max="1291" width="10" style="1" customWidth="1"/>
    <col min="1292" max="1292" width="12.85546875" style="1" customWidth="1"/>
    <col min="1293" max="1293" width="8.7109375" style="1" customWidth="1"/>
    <col min="1294" max="1294" width="10.85546875" style="1" customWidth="1"/>
    <col min="1295" max="1295" width="15" style="1" customWidth="1"/>
    <col min="1296" max="1296" width="12.5703125" style="1" customWidth="1"/>
    <col min="1297" max="1297" width="16.85546875" style="1" customWidth="1"/>
    <col min="1298" max="1298" width="13.140625" style="1" customWidth="1"/>
    <col min="1299" max="1299" width="14.7109375" style="1" customWidth="1"/>
    <col min="1300" max="1300" width="16.85546875" style="1" customWidth="1"/>
    <col min="1301" max="1301" width="10.5703125" style="1" customWidth="1"/>
    <col min="1302" max="1302" width="12.7109375" style="1" customWidth="1"/>
    <col min="1303" max="1303" width="18.42578125" style="1" bestFit="1" customWidth="1"/>
    <col min="1304" max="1304" width="11.5703125" style="1" customWidth="1"/>
    <col min="1305" max="1305" width="12" style="1" bestFit="1" customWidth="1"/>
    <col min="1306" max="1308" width="11.42578125" style="1"/>
    <col min="1309" max="1309" width="13.5703125" style="1" bestFit="1" customWidth="1"/>
    <col min="1310" max="1536" width="11.42578125" style="1"/>
    <col min="1537" max="1537" width="14.42578125" style="1" customWidth="1"/>
    <col min="1538" max="1538" width="13.5703125" style="1" customWidth="1"/>
    <col min="1539" max="1539" width="13.85546875" style="1" customWidth="1"/>
    <col min="1540" max="1540" width="14.7109375" style="1" customWidth="1"/>
    <col min="1541" max="1541" width="17.7109375" style="1" customWidth="1"/>
    <col min="1542" max="1542" width="15.85546875" style="1" customWidth="1"/>
    <col min="1543" max="1543" width="12.85546875" style="1" customWidth="1"/>
    <col min="1544" max="1544" width="8.7109375" style="1" customWidth="1"/>
    <col min="1545" max="1545" width="12.28515625" style="1" customWidth="1"/>
    <col min="1546" max="1546" width="12.42578125" style="1" customWidth="1"/>
    <col min="1547" max="1547" width="10" style="1" customWidth="1"/>
    <col min="1548" max="1548" width="12.85546875" style="1" customWidth="1"/>
    <col min="1549" max="1549" width="8.7109375" style="1" customWidth="1"/>
    <col min="1550" max="1550" width="10.85546875" style="1" customWidth="1"/>
    <col min="1551" max="1551" width="15" style="1" customWidth="1"/>
    <col min="1552" max="1552" width="12.5703125" style="1" customWidth="1"/>
    <col min="1553" max="1553" width="16.85546875" style="1" customWidth="1"/>
    <col min="1554" max="1554" width="13.140625" style="1" customWidth="1"/>
    <col min="1555" max="1555" width="14.7109375" style="1" customWidth="1"/>
    <col min="1556" max="1556" width="16.85546875" style="1" customWidth="1"/>
    <col min="1557" max="1557" width="10.5703125" style="1" customWidth="1"/>
    <col min="1558" max="1558" width="12.7109375" style="1" customWidth="1"/>
    <col min="1559" max="1559" width="18.42578125" style="1" bestFit="1" customWidth="1"/>
    <col min="1560" max="1560" width="11.5703125" style="1" customWidth="1"/>
    <col min="1561" max="1561" width="12" style="1" bestFit="1" customWidth="1"/>
    <col min="1562" max="1564" width="11.42578125" style="1"/>
    <col min="1565" max="1565" width="13.5703125" style="1" bestFit="1" customWidth="1"/>
    <col min="1566" max="1792" width="11.42578125" style="1"/>
    <col min="1793" max="1793" width="14.42578125" style="1" customWidth="1"/>
    <col min="1794" max="1794" width="13.5703125" style="1" customWidth="1"/>
    <col min="1795" max="1795" width="13.85546875" style="1" customWidth="1"/>
    <col min="1796" max="1796" width="14.7109375" style="1" customWidth="1"/>
    <col min="1797" max="1797" width="17.7109375" style="1" customWidth="1"/>
    <col min="1798" max="1798" width="15.85546875" style="1" customWidth="1"/>
    <col min="1799" max="1799" width="12.85546875" style="1" customWidth="1"/>
    <col min="1800" max="1800" width="8.7109375" style="1" customWidth="1"/>
    <col min="1801" max="1801" width="12.28515625" style="1" customWidth="1"/>
    <col min="1802" max="1802" width="12.42578125" style="1" customWidth="1"/>
    <col min="1803" max="1803" width="10" style="1" customWidth="1"/>
    <col min="1804" max="1804" width="12.85546875" style="1" customWidth="1"/>
    <col min="1805" max="1805" width="8.7109375" style="1" customWidth="1"/>
    <col min="1806" max="1806" width="10.85546875" style="1" customWidth="1"/>
    <col min="1807" max="1807" width="15" style="1" customWidth="1"/>
    <col min="1808" max="1808" width="12.5703125" style="1" customWidth="1"/>
    <col min="1809" max="1809" width="16.85546875" style="1" customWidth="1"/>
    <col min="1810" max="1810" width="13.140625" style="1" customWidth="1"/>
    <col min="1811" max="1811" width="14.7109375" style="1" customWidth="1"/>
    <col min="1812" max="1812" width="16.85546875" style="1" customWidth="1"/>
    <col min="1813" max="1813" width="10.5703125" style="1" customWidth="1"/>
    <col min="1814" max="1814" width="12.7109375" style="1" customWidth="1"/>
    <col min="1815" max="1815" width="18.42578125" style="1" bestFit="1" customWidth="1"/>
    <col min="1816" max="1816" width="11.5703125" style="1" customWidth="1"/>
    <col min="1817" max="1817" width="12" style="1" bestFit="1" customWidth="1"/>
    <col min="1818" max="1820" width="11.42578125" style="1"/>
    <col min="1821" max="1821" width="13.5703125" style="1" bestFit="1" customWidth="1"/>
    <col min="1822" max="2048" width="11.42578125" style="1"/>
    <col min="2049" max="2049" width="14.42578125" style="1" customWidth="1"/>
    <col min="2050" max="2050" width="13.5703125" style="1" customWidth="1"/>
    <col min="2051" max="2051" width="13.85546875" style="1" customWidth="1"/>
    <col min="2052" max="2052" width="14.7109375" style="1" customWidth="1"/>
    <col min="2053" max="2053" width="17.7109375" style="1" customWidth="1"/>
    <col min="2054" max="2054" width="15.85546875" style="1" customWidth="1"/>
    <col min="2055" max="2055" width="12.85546875" style="1" customWidth="1"/>
    <col min="2056" max="2056" width="8.7109375" style="1" customWidth="1"/>
    <col min="2057" max="2057" width="12.28515625" style="1" customWidth="1"/>
    <col min="2058" max="2058" width="12.42578125" style="1" customWidth="1"/>
    <col min="2059" max="2059" width="10" style="1" customWidth="1"/>
    <col min="2060" max="2060" width="12.85546875" style="1" customWidth="1"/>
    <col min="2061" max="2061" width="8.7109375" style="1" customWidth="1"/>
    <col min="2062" max="2062" width="10.85546875" style="1" customWidth="1"/>
    <col min="2063" max="2063" width="15" style="1" customWidth="1"/>
    <col min="2064" max="2064" width="12.5703125" style="1" customWidth="1"/>
    <col min="2065" max="2065" width="16.85546875" style="1" customWidth="1"/>
    <col min="2066" max="2066" width="13.140625" style="1" customWidth="1"/>
    <col min="2067" max="2067" width="14.7109375" style="1" customWidth="1"/>
    <col min="2068" max="2068" width="16.85546875" style="1" customWidth="1"/>
    <col min="2069" max="2069" width="10.5703125" style="1" customWidth="1"/>
    <col min="2070" max="2070" width="12.7109375" style="1" customWidth="1"/>
    <col min="2071" max="2071" width="18.42578125" style="1" bestFit="1" customWidth="1"/>
    <col min="2072" max="2072" width="11.5703125" style="1" customWidth="1"/>
    <col min="2073" max="2073" width="12" style="1" bestFit="1" customWidth="1"/>
    <col min="2074" max="2076" width="11.42578125" style="1"/>
    <col min="2077" max="2077" width="13.5703125" style="1" bestFit="1" customWidth="1"/>
    <col min="2078" max="2304" width="11.42578125" style="1"/>
    <col min="2305" max="2305" width="14.42578125" style="1" customWidth="1"/>
    <col min="2306" max="2306" width="13.5703125" style="1" customWidth="1"/>
    <col min="2307" max="2307" width="13.85546875" style="1" customWidth="1"/>
    <col min="2308" max="2308" width="14.7109375" style="1" customWidth="1"/>
    <col min="2309" max="2309" width="17.7109375" style="1" customWidth="1"/>
    <col min="2310" max="2310" width="15.85546875" style="1" customWidth="1"/>
    <col min="2311" max="2311" width="12.85546875" style="1" customWidth="1"/>
    <col min="2312" max="2312" width="8.7109375" style="1" customWidth="1"/>
    <col min="2313" max="2313" width="12.28515625" style="1" customWidth="1"/>
    <col min="2314" max="2314" width="12.42578125" style="1" customWidth="1"/>
    <col min="2315" max="2315" width="10" style="1" customWidth="1"/>
    <col min="2316" max="2316" width="12.85546875" style="1" customWidth="1"/>
    <col min="2317" max="2317" width="8.7109375" style="1" customWidth="1"/>
    <col min="2318" max="2318" width="10.85546875" style="1" customWidth="1"/>
    <col min="2319" max="2319" width="15" style="1" customWidth="1"/>
    <col min="2320" max="2320" width="12.5703125" style="1" customWidth="1"/>
    <col min="2321" max="2321" width="16.85546875" style="1" customWidth="1"/>
    <col min="2322" max="2322" width="13.140625" style="1" customWidth="1"/>
    <col min="2323" max="2323" width="14.7109375" style="1" customWidth="1"/>
    <col min="2324" max="2324" width="16.85546875" style="1" customWidth="1"/>
    <col min="2325" max="2325" width="10.5703125" style="1" customWidth="1"/>
    <col min="2326" max="2326" width="12.7109375" style="1" customWidth="1"/>
    <col min="2327" max="2327" width="18.42578125" style="1" bestFit="1" customWidth="1"/>
    <col min="2328" max="2328" width="11.5703125" style="1" customWidth="1"/>
    <col min="2329" max="2329" width="12" style="1" bestFit="1" customWidth="1"/>
    <col min="2330" max="2332" width="11.42578125" style="1"/>
    <col min="2333" max="2333" width="13.5703125" style="1" bestFit="1" customWidth="1"/>
    <col min="2334" max="2560" width="11.42578125" style="1"/>
    <col min="2561" max="2561" width="14.42578125" style="1" customWidth="1"/>
    <col min="2562" max="2562" width="13.5703125" style="1" customWidth="1"/>
    <col min="2563" max="2563" width="13.85546875" style="1" customWidth="1"/>
    <col min="2564" max="2564" width="14.7109375" style="1" customWidth="1"/>
    <col min="2565" max="2565" width="17.7109375" style="1" customWidth="1"/>
    <col min="2566" max="2566" width="15.85546875" style="1" customWidth="1"/>
    <col min="2567" max="2567" width="12.85546875" style="1" customWidth="1"/>
    <col min="2568" max="2568" width="8.7109375" style="1" customWidth="1"/>
    <col min="2569" max="2569" width="12.28515625" style="1" customWidth="1"/>
    <col min="2570" max="2570" width="12.42578125" style="1" customWidth="1"/>
    <col min="2571" max="2571" width="10" style="1" customWidth="1"/>
    <col min="2572" max="2572" width="12.85546875" style="1" customWidth="1"/>
    <col min="2573" max="2573" width="8.7109375" style="1" customWidth="1"/>
    <col min="2574" max="2574" width="10.85546875" style="1" customWidth="1"/>
    <col min="2575" max="2575" width="15" style="1" customWidth="1"/>
    <col min="2576" max="2576" width="12.5703125" style="1" customWidth="1"/>
    <col min="2577" max="2577" width="16.85546875" style="1" customWidth="1"/>
    <col min="2578" max="2578" width="13.140625" style="1" customWidth="1"/>
    <col min="2579" max="2579" width="14.7109375" style="1" customWidth="1"/>
    <col min="2580" max="2580" width="16.85546875" style="1" customWidth="1"/>
    <col min="2581" max="2581" width="10.5703125" style="1" customWidth="1"/>
    <col min="2582" max="2582" width="12.7109375" style="1" customWidth="1"/>
    <col min="2583" max="2583" width="18.42578125" style="1" bestFit="1" customWidth="1"/>
    <col min="2584" max="2584" width="11.5703125" style="1" customWidth="1"/>
    <col min="2585" max="2585" width="12" style="1" bestFit="1" customWidth="1"/>
    <col min="2586" max="2588" width="11.42578125" style="1"/>
    <col min="2589" max="2589" width="13.5703125" style="1" bestFit="1" customWidth="1"/>
    <col min="2590" max="2816" width="11.42578125" style="1"/>
    <col min="2817" max="2817" width="14.42578125" style="1" customWidth="1"/>
    <col min="2818" max="2818" width="13.5703125" style="1" customWidth="1"/>
    <col min="2819" max="2819" width="13.85546875" style="1" customWidth="1"/>
    <col min="2820" max="2820" width="14.7109375" style="1" customWidth="1"/>
    <col min="2821" max="2821" width="17.7109375" style="1" customWidth="1"/>
    <col min="2822" max="2822" width="15.85546875" style="1" customWidth="1"/>
    <col min="2823" max="2823" width="12.85546875" style="1" customWidth="1"/>
    <col min="2824" max="2824" width="8.7109375" style="1" customWidth="1"/>
    <col min="2825" max="2825" width="12.28515625" style="1" customWidth="1"/>
    <col min="2826" max="2826" width="12.42578125" style="1" customWidth="1"/>
    <col min="2827" max="2827" width="10" style="1" customWidth="1"/>
    <col min="2828" max="2828" width="12.85546875" style="1" customWidth="1"/>
    <col min="2829" max="2829" width="8.7109375" style="1" customWidth="1"/>
    <col min="2830" max="2830" width="10.85546875" style="1" customWidth="1"/>
    <col min="2831" max="2831" width="15" style="1" customWidth="1"/>
    <col min="2832" max="2832" width="12.5703125" style="1" customWidth="1"/>
    <col min="2833" max="2833" width="16.85546875" style="1" customWidth="1"/>
    <col min="2834" max="2834" width="13.140625" style="1" customWidth="1"/>
    <col min="2835" max="2835" width="14.7109375" style="1" customWidth="1"/>
    <col min="2836" max="2836" width="16.85546875" style="1" customWidth="1"/>
    <col min="2837" max="2837" width="10.5703125" style="1" customWidth="1"/>
    <col min="2838" max="2838" width="12.7109375" style="1" customWidth="1"/>
    <col min="2839" max="2839" width="18.42578125" style="1" bestFit="1" customWidth="1"/>
    <col min="2840" max="2840" width="11.5703125" style="1" customWidth="1"/>
    <col min="2841" max="2841" width="12" style="1" bestFit="1" customWidth="1"/>
    <col min="2842" max="2844" width="11.42578125" style="1"/>
    <col min="2845" max="2845" width="13.5703125" style="1" bestFit="1" customWidth="1"/>
    <col min="2846" max="3072" width="11.42578125" style="1"/>
    <col min="3073" max="3073" width="14.42578125" style="1" customWidth="1"/>
    <col min="3074" max="3074" width="13.5703125" style="1" customWidth="1"/>
    <col min="3075" max="3075" width="13.85546875" style="1" customWidth="1"/>
    <col min="3076" max="3076" width="14.7109375" style="1" customWidth="1"/>
    <col min="3077" max="3077" width="17.7109375" style="1" customWidth="1"/>
    <col min="3078" max="3078" width="15.85546875" style="1" customWidth="1"/>
    <col min="3079" max="3079" width="12.85546875" style="1" customWidth="1"/>
    <col min="3080" max="3080" width="8.7109375" style="1" customWidth="1"/>
    <col min="3081" max="3081" width="12.28515625" style="1" customWidth="1"/>
    <col min="3082" max="3082" width="12.42578125" style="1" customWidth="1"/>
    <col min="3083" max="3083" width="10" style="1" customWidth="1"/>
    <col min="3084" max="3084" width="12.85546875" style="1" customWidth="1"/>
    <col min="3085" max="3085" width="8.7109375" style="1" customWidth="1"/>
    <col min="3086" max="3086" width="10.85546875" style="1" customWidth="1"/>
    <col min="3087" max="3087" width="15" style="1" customWidth="1"/>
    <col min="3088" max="3088" width="12.5703125" style="1" customWidth="1"/>
    <col min="3089" max="3089" width="16.85546875" style="1" customWidth="1"/>
    <col min="3090" max="3090" width="13.140625" style="1" customWidth="1"/>
    <col min="3091" max="3091" width="14.7109375" style="1" customWidth="1"/>
    <col min="3092" max="3092" width="16.85546875" style="1" customWidth="1"/>
    <col min="3093" max="3093" width="10.5703125" style="1" customWidth="1"/>
    <col min="3094" max="3094" width="12.7109375" style="1" customWidth="1"/>
    <col min="3095" max="3095" width="18.42578125" style="1" bestFit="1" customWidth="1"/>
    <col min="3096" max="3096" width="11.5703125" style="1" customWidth="1"/>
    <col min="3097" max="3097" width="12" style="1" bestFit="1" customWidth="1"/>
    <col min="3098" max="3100" width="11.42578125" style="1"/>
    <col min="3101" max="3101" width="13.5703125" style="1" bestFit="1" customWidth="1"/>
    <col min="3102" max="3328" width="11.42578125" style="1"/>
    <col min="3329" max="3329" width="14.42578125" style="1" customWidth="1"/>
    <col min="3330" max="3330" width="13.5703125" style="1" customWidth="1"/>
    <col min="3331" max="3331" width="13.85546875" style="1" customWidth="1"/>
    <col min="3332" max="3332" width="14.7109375" style="1" customWidth="1"/>
    <col min="3333" max="3333" width="17.7109375" style="1" customWidth="1"/>
    <col min="3334" max="3334" width="15.85546875" style="1" customWidth="1"/>
    <col min="3335" max="3335" width="12.85546875" style="1" customWidth="1"/>
    <col min="3336" max="3336" width="8.7109375" style="1" customWidth="1"/>
    <col min="3337" max="3337" width="12.28515625" style="1" customWidth="1"/>
    <col min="3338" max="3338" width="12.42578125" style="1" customWidth="1"/>
    <col min="3339" max="3339" width="10" style="1" customWidth="1"/>
    <col min="3340" max="3340" width="12.85546875" style="1" customWidth="1"/>
    <col min="3341" max="3341" width="8.7109375" style="1" customWidth="1"/>
    <col min="3342" max="3342" width="10.85546875" style="1" customWidth="1"/>
    <col min="3343" max="3343" width="15" style="1" customWidth="1"/>
    <col min="3344" max="3344" width="12.5703125" style="1" customWidth="1"/>
    <col min="3345" max="3345" width="16.85546875" style="1" customWidth="1"/>
    <col min="3346" max="3346" width="13.140625" style="1" customWidth="1"/>
    <col min="3347" max="3347" width="14.7109375" style="1" customWidth="1"/>
    <col min="3348" max="3348" width="16.85546875" style="1" customWidth="1"/>
    <col min="3349" max="3349" width="10.5703125" style="1" customWidth="1"/>
    <col min="3350" max="3350" width="12.7109375" style="1" customWidth="1"/>
    <col min="3351" max="3351" width="18.42578125" style="1" bestFit="1" customWidth="1"/>
    <col min="3352" max="3352" width="11.5703125" style="1" customWidth="1"/>
    <col min="3353" max="3353" width="12" style="1" bestFit="1" customWidth="1"/>
    <col min="3354" max="3356" width="11.42578125" style="1"/>
    <col min="3357" max="3357" width="13.5703125" style="1" bestFit="1" customWidth="1"/>
    <col min="3358" max="3584" width="11.42578125" style="1"/>
    <col min="3585" max="3585" width="14.42578125" style="1" customWidth="1"/>
    <col min="3586" max="3586" width="13.5703125" style="1" customWidth="1"/>
    <col min="3587" max="3587" width="13.85546875" style="1" customWidth="1"/>
    <col min="3588" max="3588" width="14.7109375" style="1" customWidth="1"/>
    <col min="3589" max="3589" width="17.7109375" style="1" customWidth="1"/>
    <col min="3590" max="3590" width="15.85546875" style="1" customWidth="1"/>
    <col min="3591" max="3591" width="12.85546875" style="1" customWidth="1"/>
    <col min="3592" max="3592" width="8.7109375" style="1" customWidth="1"/>
    <col min="3593" max="3593" width="12.28515625" style="1" customWidth="1"/>
    <col min="3594" max="3594" width="12.42578125" style="1" customWidth="1"/>
    <col min="3595" max="3595" width="10" style="1" customWidth="1"/>
    <col min="3596" max="3596" width="12.85546875" style="1" customWidth="1"/>
    <col min="3597" max="3597" width="8.7109375" style="1" customWidth="1"/>
    <col min="3598" max="3598" width="10.85546875" style="1" customWidth="1"/>
    <col min="3599" max="3599" width="15" style="1" customWidth="1"/>
    <col min="3600" max="3600" width="12.5703125" style="1" customWidth="1"/>
    <col min="3601" max="3601" width="16.85546875" style="1" customWidth="1"/>
    <col min="3602" max="3602" width="13.140625" style="1" customWidth="1"/>
    <col min="3603" max="3603" width="14.7109375" style="1" customWidth="1"/>
    <col min="3604" max="3604" width="16.85546875" style="1" customWidth="1"/>
    <col min="3605" max="3605" width="10.5703125" style="1" customWidth="1"/>
    <col min="3606" max="3606" width="12.7109375" style="1" customWidth="1"/>
    <col min="3607" max="3607" width="18.42578125" style="1" bestFit="1" customWidth="1"/>
    <col min="3608" max="3608" width="11.5703125" style="1" customWidth="1"/>
    <col min="3609" max="3609" width="12" style="1" bestFit="1" customWidth="1"/>
    <col min="3610" max="3612" width="11.42578125" style="1"/>
    <col min="3613" max="3613" width="13.5703125" style="1" bestFit="1" customWidth="1"/>
    <col min="3614" max="3840" width="11.42578125" style="1"/>
    <col min="3841" max="3841" width="14.42578125" style="1" customWidth="1"/>
    <col min="3842" max="3842" width="13.5703125" style="1" customWidth="1"/>
    <col min="3843" max="3843" width="13.85546875" style="1" customWidth="1"/>
    <col min="3844" max="3844" width="14.7109375" style="1" customWidth="1"/>
    <col min="3845" max="3845" width="17.7109375" style="1" customWidth="1"/>
    <col min="3846" max="3846" width="15.85546875" style="1" customWidth="1"/>
    <col min="3847" max="3847" width="12.85546875" style="1" customWidth="1"/>
    <col min="3848" max="3848" width="8.7109375" style="1" customWidth="1"/>
    <col min="3849" max="3849" width="12.28515625" style="1" customWidth="1"/>
    <col min="3850" max="3850" width="12.42578125" style="1" customWidth="1"/>
    <col min="3851" max="3851" width="10" style="1" customWidth="1"/>
    <col min="3852" max="3852" width="12.85546875" style="1" customWidth="1"/>
    <col min="3853" max="3853" width="8.7109375" style="1" customWidth="1"/>
    <col min="3854" max="3854" width="10.85546875" style="1" customWidth="1"/>
    <col min="3855" max="3855" width="15" style="1" customWidth="1"/>
    <col min="3856" max="3856" width="12.5703125" style="1" customWidth="1"/>
    <col min="3857" max="3857" width="16.85546875" style="1" customWidth="1"/>
    <col min="3858" max="3858" width="13.140625" style="1" customWidth="1"/>
    <col min="3859" max="3859" width="14.7109375" style="1" customWidth="1"/>
    <col min="3860" max="3860" width="16.85546875" style="1" customWidth="1"/>
    <col min="3861" max="3861" width="10.5703125" style="1" customWidth="1"/>
    <col min="3862" max="3862" width="12.7109375" style="1" customWidth="1"/>
    <col min="3863" max="3863" width="18.42578125" style="1" bestFit="1" customWidth="1"/>
    <col min="3864" max="3864" width="11.5703125" style="1" customWidth="1"/>
    <col min="3865" max="3865" width="12" style="1" bestFit="1" customWidth="1"/>
    <col min="3866" max="3868" width="11.42578125" style="1"/>
    <col min="3869" max="3869" width="13.5703125" style="1" bestFit="1" customWidth="1"/>
    <col min="3870" max="4096" width="11.42578125" style="1"/>
    <col min="4097" max="4097" width="14.42578125" style="1" customWidth="1"/>
    <col min="4098" max="4098" width="13.5703125" style="1" customWidth="1"/>
    <col min="4099" max="4099" width="13.85546875" style="1" customWidth="1"/>
    <col min="4100" max="4100" width="14.7109375" style="1" customWidth="1"/>
    <col min="4101" max="4101" width="17.7109375" style="1" customWidth="1"/>
    <col min="4102" max="4102" width="15.85546875" style="1" customWidth="1"/>
    <col min="4103" max="4103" width="12.85546875" style="1" customWidth="1"/>
    <col min="4104" max="4104" width="8.7109375" style="1" customWidth="1"/>
    <col min="4105" max="4105" width="12.28515625" style="1" customWidth="1"/>
    <col min="4106" max="4106" width="12.42578125" style="1" customWidth="1"/>
    <col min="4107" max="4107" width="10" style="1" customWidth="1"/>
    <col min="4108" max="4108" width="12.85546875" style="1" customWidth="1"/>
    <col min="4109" max="4109" width="8.7109375" style="1" customWidth="1"/>
    <col min="4110" max="4110" width="10.85546875" style="1" customWidth="1"/>
    <col min="4111" max="4111" width="15" style="1" customWidth="1"/>
    <col min="4112" max="4112" width="12.5703125" style="1" customWidth="1"/>
    <col min="4113" max="4113" width="16.85546875" style="1" customWidth="1"/>
    <col min="4114" max="4114" width="13.140625" style="1" customWidth="1"/>
    <col min="4115" max="4115" width="14.7109375" style="1" customWidth="1"/>
    <col min="4116" max="4116" width="16.85546875" style="1" customWidth="1"/>
    <col min="4117" max="4117" width="10.5703125" style="1" customWidth="1"/>
    <col min="4118" max="4118" width="12.7109375" style="1" customWidth="1"/>
    <col min="4119" max="4119" width="18.42578125" style="1" bestFit="1" customWidth="1"/>
    <col min="4120" max="4120" width="11.5703125" style="1" customWidth="1"/>
    <col min="4121" max="4121" width="12" style="1" bestFit="1" customWidth="1"/>
    <col min="4122" max="4124" width="11.42578125" style="1"/>
    <col min="4125" max="4125" width="13.5703125" style="1" bestFit="1" customWidth="1"/>
    <col min="4126" max="4352" width="11.42578125" style="1"/>
    <col min="4353" max="4353" width="14.42578125" style="1" customWidth="1"/>
    <col min="4354" max="4354" width="13.5703125" style="1" customWidth="1"/>
    <col min="4355" max="4355" width="13.85546875" style="1" customWidth="1"/>
    <col min="4356" max="4356" width="14.7109375" style="1" customWidth="1"/>
    <col min="4357" max="4357" width="17.7109375" style="1" customWidth="1"/>
    <col min="4358" max="4358" width="15.85546875" style="1" customWidth="1"/>
    <col min="4359" max="4359" width="12.85546875" style="1" customWidth="1"/>
    <col min="4360" max="4360" width="8.7109375" style="1" customWidth="1"/>
    <col min="4361" max="4361" width="12.28515625" style="1" customWidth="1"/>
    <col min="4362" max="4362" width="12.42578125" style="1" customWidth="1"/>
    <col min="4363" max="4363" width="10" style="1" customWidth="1"/>
    <col min="4364" max="4364" width="12.85546875" style="1" customWidth="1"/>
    <col min="4365" max="4365" width="8.7109375" style="1" customWidth="1"/>
    <col min="4366" max="4366" width="10.85546875" style="1" customWidth="1"/>
    <col min="4367" max="4367" width="15" style="1" customWidth="1"/>
    <col min="4368" max="4368" width="12.5703125" style="1" customWidth="1"/>
    <col min="4369" max="4369" width="16.85546875" style="1" customWidth="1"/>
    <col min="4370" max="4370" width="13.140625" style="1" customWidth="1"/>
    <col min="4371" max="4371" width="14.7109375" style="1" customWidth="1"/>
    <col min="4372" max="4372" width="16.85546875" style="1" customWidth="1"/>
    <col min="4373" max="4373" width="10.5703125" style="1" customWidth="1"/>
    <col min="4374" max="4374" width="12.7109375" style="1" customWidth="1"/>
    <col min="4375" max="4375" width="18.42578125" style="1" bestFit="1" customWidth="1"/>
    <col min="4376" max="4376" width="11.5703125" style="1" customWidth="1"/>
    <col min="4377" max="4377" width="12" style="1" bestFit="1" customWidth="1"/>
    <col min="4378" max="4380" width="11.42578125" style="1"/>
    <col min="4381" max="4381" width="13.5703125" style="1" bestFit="1" customWidth="1"/>
    <col min="4382" max="4608" width="11.42578125" style="1"/>
    <col min="4609" max="4609" width="14.42578125" style="1" customWidth="1"/>
    <col min="4610" max="4610" width="13.5703125" style="1" customWidth="1"/>
    <col min="4611" max="4611" width="13.85546875" style="1" customWidth="1"/>
    <col min="4612" max="4612" width="14.7109375" style="1" customWidth="1"/>
    <col min="4613" max="4613" width="17.7109375" style="1" customWidth="1"/>
    <col min="4614" max="4614" width="15.85546875" style="1" customWidth="1"/>
    <col min="4615" max="4615" width="12.85546875" style="1" customWidth="1"/>
    <col min="4616" max="4616" width="8.7109375" style="1" customWidth="1"/>
    <col min="4617" max="4617" width="12.28515625" style="1" customWidth="1"/>
    <col min="4618" max="4618" width="12.42578125" style="1" customWidth="1"/>
    <col min="4619" max="4619" width="10" style="1" customWidth="1"/>
    <col min="4620" max="4620" width="12.85546875" style="1" customWidth="1"/>
    <col min="4621" max="4621" width="8.7109375" style="1" customWidth="1"/>
    <col min="4622" max="4622" width="10.85546875" style="1" customWidth="1"/>
    <col min="4623" max="4623" width="15" style="1" customWidth="1"/>
    <col min="4624" max="4624" width="12.5703125" style="1" customWidth="1"/>
    <col min="4625" max="4625" width="16.85546875" style="1" customWidth="1"/>
    <col min="4626" max="4626" width="13.140625" style="1" customWidth="1"/>
    <col min="4627" max="4627" width="14.7109375" style="1" customWidth="1"/>
    <col min="4628" max="4628" width="16.85546875" style="1" customWidth="1"/>
    <col min="4629" max="4629" width="10.5703125" style="1" customWidth="1"/>
    <col min="4630" max="4630" width="12.7109375" style="1" customWidth="1"/>
    <col min="4631" max="4631" width="18.42578125" style="1" bestFit="1" customWidth="1"/>
    <col min="4632" max="4632" width="11.5703125" style="1" customWidth="1"/>
    <col min="4633" max="4633" width="12" style="1" bestFit="1" customWidth="1"/>
    <col min="4634" max="4636" width="11.42578125" style="1"/>
    <col min="4637" max="4637" width="13.5703125" style="1" bestFit="1" customWidth="1"/>
    <col min="4638" max="4864" width="11.42578125" style="1"/>
    <col min="4865" max="4865" width="14.42578125" style="1" customWidth="1"/>
    <col min="4866" max="4866" width="13.5703125" style="1" customWidth="1"/>
    <col min="4867" max="4867" width="13.85546875" style="1" customWidth="1"/>
    <col min="4868" max="4868" width="14.7109375" style="1" customWidth="1"/>
    <col min="4869" max="4869" width="17.7109375" style="1" customWidth="1"/>
    <col min="4870" max="4870" width="15.85546875" style="1" customWidth="1"/>
    <col min="4871" max="4871" width="12.85546875" style="1" customWidth="1"/>
    <col min="4872" max="4872" width="8.7109375" style="1" customWidth="1"/>
    <col min="4873" max="4873" width="12.28515625" style="1" customWidth="1"/>
    <col min="4874" max="4874" width="12.42578125" style="1" customWidth="1"/>
    <col min="4875" max="4875" width="10" style="1" customWidth="1"/>
    <col min="4876" max="4876" width="12.85546875" style="1" customWidth="1"/>
    <col min="4877" max="4877" width="8.7109375" style="1" customWidth="1"/>
    <col min="4878" max="4878" width="10.85546875" style="1" customWidth="1"/>
    <col min="4879" max="4879" width="15" style="1" customWidth="1"/>
    <col min="4880" max="4880" width="12.5703125" style="1" customWidth="1"/>
    <col min="4881" max="4881" width="16.85546875" style="1" customWidth="1"/>
    <col min="4882" max="4882" width="13.140625" style="1" customWidth="1"/>
    <col min="4883" max="4883" width="14.7109375" style="1" customWidth="1"/>
    <col min="4884" max="4884" width="16.85546875" style="1" customWidth="1"/>
    <col min="4885" max="4885" width="10.5703125" style="1" customWidth="1"/>
    <col min="4886" max="4886" width="12.7109375" style="1" customWidth="1"/>
    <col min="4887" max="4887" width="18.42578125" style="1" bestFit="1" customWidth="1"/>
    <col min="4888" max="4888" width="11.5703125" style="1" customWidth="1"/>
    <col min="4889" max="4889" width="12" style="1" bestFit="1" customWidth="1"/>
    <col min="4890" max="4892" width="11.42578125" style="1"/>
    <col min="4893" max="4893" width="13.5703125" style="1" bestFit="1" customWidth="1"/>
    <col min="4894" max="5120" width="11.42578125" style="1"/>
    <col min="5121" max="5121" width="14.42578125" style="1" customWidth="1"/>
    <col min="5122" max="5122" width="13.5703125" style="1" customWidth="1"/>
    <col min="5123" max="5123" width="13.85546875" style="1" customWidth="1"/>
    <col min="5124" max="5124" width="14.7109375" style="1" customWidth="1"/>
    <col min="5125" max="5125" width="17.7109375" style="1" customWidth="1"/>
    <col min="5126" max="5126" width="15.85546875" style="1" customWidth="1"/>
    <col min="5127" max="5127" width="12.85546875" style="1" customWidth="1"/>
    <col min="5128" max="5128" width="8.7109375" style="1" customWidth="1"/>
    <col min="5129" max="5129" width="12.28515625" style="1" customWidth="1"/>
    <col min="5130" max="5130" width="12.42578125" style="1" customWidth="1"/>
    <col min="5131" max="5131" width="10" style="1" customWidth="1"/>
    <col min="5132" max="5132" width="12.85546875" style="1" customWidth="1"/>
    <col min="5133" max="5133" width="8.7109375" style="1" customWidth="1"/>
    <col min="5134" max="5134" width="10.85546875" style="1" customWidth="1"/>
    <col min="5135" max="5135" width="15" style="1" customWidth="1"/>
    <col min="5136" max="5136" width="12.5703125" style="1" customWidth="1"/>
    <col min="5137" max="5137" width="16.85546875" style="1" customWidth="1"/>
    <col min="5138" max="5138" width="13.140625" style="1" customWidth="1"/>
    <col min="5139" max="5139" width="14.7109375" style="1" customWidth="1"/>
    <col min="5140" max="5140" width="16.85546875" style="1" customWidth="1"/>
    <col min="5141" max="5141" width="10.5703125" style="1" customWidth="1"/>
    <col min="5142" max="5142" width="12.7109375" style="1" customWidth="1"/>
    <col min="5143" max="5143" width="18.42578125" style="1" bestFit="1" customWidth="1"/>
    <col min="5144" max="5144" width="11.5703125" style="1" customWidth="1"/>
    <col min="5145" max="5145" width="12" style="1" bestFit="1" customWidth="1"/>
    <col min="5146" max="5148" width="11.42578125" style="1"/>
    <col min="5149" max="5149" width="13.5703125" style="1" bestFit="1" customWidth="1"/>
    <col min="5150" max="5376" width="11.42578125" style="1"/>
    <col min="5377" max="5377" width="14.42578125" style="1" customWidth="1"/>
    <col min="5378" max="5378" width="13.5703125" style="1" customWidth="1"/>
    <col min="5379" max="5379" width="13.85546875" style="1" customWidth="1"/>
    <col min="5380" max="5380" width="14.7109375" style="1" customWidth="1"/>
    <col min="5381" max="5381" width="17.7109375" style="1" customWidth="1"/>
    <col min="5382" max="5382" width="15.85546875" style="1" customWidth="1"/>
    <col min="5383" max="5383" width="12.85546875" style="1" customWidth="1"/>
    <col min="5384" max="5384" width="8.7109375" style="1" customWidth="1"/>
    <col min="5385" max="5385" width="12.28515625" style="1" customWidth="1"/>
    <col min="5386" max="5386" width="12.42578125" style="1" customWidth="1"/>
    <col min="5387" max="5387" width="10" style="1" customWidth="1"/>
    <col min="5388" max="5388" width="12.85546875" style="1" customWidth="1"/>
    <col min="5389" max="5389" width="8.7109375" style="1" customWidth="1"/>
    <col min="5390" max="5390" width="10.85546875" style="1" customWidth="1"/>
    <col min="5391" max="5391" width="15" style="1" customWidth="1"/>
    <col min="5392" max="5392" width="12.5703125" style="1" customWidth="1"/>
    <col min="5393" max="5393" width="16.85546875" style="1" customWidth="1"/>
    <col min="5394" max="5394" width="13.140625" style="1" customWidth="1"/>
    <col min="5395" max="5395" width="14.7109375" style="1" customWidth="1"/>
    <col min="5396" max="5396" width="16.85546875" style="1" customWidth="1"/>
    <col min="5397" max="5397" width="10.5703125" style="1" customWidth="1"/>
    <col min="5398" max="5398" width="12.7109375" style="1" customWidth="1"/>
    <col min="5399" max="5399" width="18.42578125" style="1" bestFit="1" customWidth="1"/>
    <col min="5400" max="5400" width="11.5703125" style="1" customWidth="1"/>
    <col min="5401" max="5401" width="12" style="1" bestFit="1" customWidth="1"/>
    <col min="5402" max="5404" width="11.42578125" style="1"/>
    <col min="5405" max="5405" width="13.5703125" style="1" bestFit="1" customWidth="1"/>
    <col min="5406" max="5632" width="11.42578125" style="1"/>
    <col min="5633" max="5633" width="14.42578125" style="1" customWidth="1"/>
    <col min="5634" max="5634" width="13.5703125" style="1" customWidth="1"/>
    <col min="5635" max="5635" width="13.85546875" style="1" customWidth="1"/>
    <col min="5636" max="5636" width="14.7109375" style="1" customWidth="1"/>
    <col min="5637" max="5637" width="17.7109375" style="1" customWidth="1"/>
    <col min="5638" max="5638" width="15.85546875" style="1" customWidth="1"/>
    <col min="5639" max="5639" width="12.85546875" style="1" customWidth="1"/>
    <col min="5640" max="5640" width="8.7109375" style="1" customWidth="1"/>
    <col min="5641" max="5641" width="12.28515625" style="1" customWidth="1"/>
    <col min="5642" max="5642" width="12.42578125" style="1" customWidth="1"/>
    <col min="5643" max="5643" width="10" style="1" customWidth="1"/>
    <col min="5644" max="5644" width="12.85546875" style="1" customWidth="1"/>
    <col min="5645" max="5645" width="8.7109375" style="1" customWidth="1"/>
    <col min="5646" max="5646" width="10.85546875" style="1" customWidth="1"/>
    <col min="5647" max="5647" width="15" style="1" customWidth="1"/>
    <col min="5648" max="5648" width="12.5703125" style="1" customWidth="1"/>
    <col min="5649" max="5649" width="16.85546875" style="1" customWidth="1"/>
    <col min="5650" max="5650" width="13.140625" style="1" customWidth="1"/>
    <col min="5651" max="5651" width="14.7109375" style="1" customWidth="1"/>
    <col min="5652" max="5652" width="16.85546875" style="1" customWidth="1"/>
    <col min="5653" max="5653" width="10.5703125" style="1" customWidth="1"/>
    <col min="5654" max="5654" width="12.7109375" style="1" customWidth="1"/>
    <col min="5655" max="5655" width="18.42578125" style="1" bestFit="1" customWidth="1"/>
    <col min="5656" max="5656" width="11.5703125" style="1" customWidth="1"/>
    <col min="5657" max="5657" width="12" style="1" bestFit="1" customWidth="1"/>
    <col min="5658" max="5660" width="11.42578125" style="1"/>
    <col min="5661" max="5661" width="13.5703125" style="1" bestFit="1" customWidth="1"/>
    <col min="5662" max="5888" width="11.42578125" style="1"/>
    <col min="5889" max="5889" width="14.42578125" style="1" customWidth="1"/>
    <col min="5890" max="5890" width="13.5703125" style="1" customWidth="1"/>
    <col min="5891" max="5891" width="13.85546875" style="1" customWidth="1"/>
    <col min="5892" max="5892" width="14.7109375" style="1" customWidth="1"/>
    <col min="5893" max="5893" width="17.7109375" style="1" customWidth="1"/>
    <col min="5894" max="5894" width="15.85546875" style="1" customWidth="1"/>
    <col min="5895" max="5895" width="12.85546875" style="1" customWidth="1"/>
    <col min="5896" max="5896" width="8.7109375" style="1" customWidth="1"/>
    <col min="5897" max="5897" width="12.28515625" style="1" customWidth="1"/>
    <col min="5898" max="5898" width="12.42578125" style="1" customWidth="1"/>
    <col min="5899" max="5899" width="10" style="1" customWidth="1"/>
    <col min="5900" max="5900" width="12.85546875" style="1" customWidth="1"/>
    <col min="5901" max="5901" width="8.7109375" style="1" customWidth="1"/>
    <col min="5902" max="5902" width="10.85546875" style="1" customWidth="1"/>
    <col min="5903" max="5903" width="15" style="1" customWidth="1"/>
    <col min="5904" max="5904" width="12.5703125" style="1" customWidth="1"/>
    <col min="5905" max="5905" width="16.85546875" style="1" customWidth="1"/>
    <col min="5906" max="5906" width="13.140625" style="1" customWidth="1"/>
    <col min="5907" max="5907" width="14.7109375" style="1" customWidth="1"/>
    <col min="5908" max="5908" width="16.85546875" style="1" customWidth="1"/>
    <col min="5909" max="5909" width="10.5703125" style="1" customWidth="1"/>
    <col min="5910" max="5910" width="12.7109375" style="1" customWidth="1"/>
    <col min="5911" max="5911" width="18.42578125" style="1" bestFit="1" customWidth="1"/>
    <col min="5912" max="5912" width="11.5703125" style="1" customWidth="1"/>
    <col min="5913" max="5913" width="12" style="1" bestFit="1" customWidth="1"/>
    <col min="5914" max="5916" width="11.42578125" style="1"/>
    <col min="5917" max="5917" width="13.5703125" style="1" bestFit="1" customWidth="1"/>
    <col min="5918" max="6144" width="11.42578125" style="1"/>
    <col min="6145" max="6145" width="14.42578125" style="1" customWidth="1"/>
    <col min="6146" max="6146" width="13.5703125" style="1" customWidth="1"/>
    <col min="6147" max="6147" width="13.85546875" style="1" customWidth="1"/>
    <col min="6148" max="6148" width="14.7109375" style="1" customWidth="1"/>
    <col min="6149" max="6149" width="17.7109375" style="1" customWidth="1"/>
    <col min="6150" max="6150" width="15.85546875" style="1" customWidth="1"/>
    <col min="6151" max="6151" width="12.85546875" style="1" customWidth="1"/>
    <col min="6152" max="6152" width="8.7109375" style="1" customWidth="1"/>
    <col min="6153" max="6153" width="12.28515625" style="1" customWidth="1"/>
    <col min="6154" max="6154" width="12.42578125" style="1" customWidth="1"/>
    <col min="6155" max="6155" width="10" style="1" customWidth="1"/>
    <col min="6156" max="6156" width="12.85546875" style="1" customWidth="1"/>
    <col min="6157" max="6157" width="8.7109375" style="1" customWidth="1"/>
    <col min="6158" max="6158" width="10.85546875" style="1" customWidth="1"/>
    <col min="6159" max="6159" width="15" style="1" customWidth="1"/>
    <col min="6160" max="6160" width="12.5703125" style="1" customWidth="1"/>
    <col min="6161" max="6161" width="16.85546875" style="1" customWidth="1"/>
    <col min="6162" max="6162" width="13.140625" style="1" customWidth="1"/>
    <col min="6163" max="6163" width="14.7109375" style="1" customWidth="1"/>
    <col min="6164" max="6164" width="16.85546875" style="1" customWidth="1"/>
    <col min="6165" max="6165" width="10.5703125" style="1" customWidth="1"/>
    <col min="6166" max="6166" width="12.7109375" style="1" customWidth="1"/>
    <col min="6167" max="6167" width="18.42578125" style="1" bestFit="1" customWidth="1"/>
    <col min="6168" max="6168" width="11.5703125" style="1" customWidth="1"/>
    <col min="6169" max="6169" width="12" style="1" bestFit="1" customWidth="1"/>
    <col min="6170" max="6172" width="11.42578125" style="1"/>
    <col min="6173" max="6173" width="13.5703125" style="1" bestFit="1" customWidth="1"/>
    <col min="6174" max="6400" width="11.42578125" style="1"/>
    <col min="6401" max="6401" width="14.42578125" style="1" customWidth="1"/>
    <col min="6402" max="6402" width="13.5703125" style="1" customWidth="1"/>
    <col min="6403" max="6403" width="13.85546875" style="1" customWidth="1"/>
    <col min="6404" max="6404" width="14.7109375" style="1" customWidth="1"/>
    <col min="6405" max="6405" width="17.7109375" style="1" customWidth="1"/>
    <col min="6406" max="6406" width="15.85546875" style="1" customWidth="1"/>
    <col min="6407" max="6407" width="12.85546875" style="1" customWidth="1"/>
    <col min="6408" max="6408" width="8.7109375" style="1" customWidth="1"/>
    <col min="6409" max="6409" width="12.28515625" style="1" customWidth="1"/>
    <col min="6410" max="6410" width="12.42578125" style="1" customWidth="1"/>
    <col min="6411" max="6411" width="10" style="1" customWidth="1"/>
    <col min="6412" max="6412" width="12.85546875" style="1" customWidth="1"/>
    <col min="6413" max="6413" width="8.7109375" style="1" customWidth="1"/>
    <col min="6414" max="6414" width="10.85546875" style="1" customWidth="1"/>
    <col min="6415" max="6415" width="15" style="1" customWidth="1"/>
    <col min="6416" max="6416" width="12.5703125" style="1" customWidth="1"/>
    <col min="6417" max="6417" width="16.85546875" style="1" customWidth="1"/>
    <col min="6418" max="6418" width="13.140625" style="1" customWidth="1"/>
    <col min="6419" max="6419" width="14.7109375" style="1" customWidth="1"/>
    <col min="6420" max="6420" width="16.85546875" style="1" customWidth="1"/>
    <col min="6421" max="6421" width="10.5703125" style="1" customWidth="1"/>
    <col min="6422" max="6422" width="12.7109375" style="1" customWidth="1"/>
    <col min="6423" max="6423" width="18.42578125" style="1" bestFit="1" customWidth="1"/>
    <col min="6424" max="6424" width="11.5703125" style="1" customWidth="1"/>
    <col min="6425" max="6425" width="12" style="1" bestFit="1" customWidth="1"/>
    <col min="6426" max="6428" width="11.42578125" style="1"/>
    <col min="6429" max="6429" width="13.5703125" style="1" bestFit="1" customWidth="1"/>
    <col min="6430" max="6656" width="11.42578125" style="1"/>
    <col min="6657" max="6657" width="14.42578125" style="1" customWidth="1"/>
    <col min="6658" max="6658" width="13.5703125" style="1" customWidth="1"/>
    <col min="6659" max="6659" width="13.85546875" style="1" customWidth="1"/>
    <col min="6660" max="6660" width="14.7109375" style="1" customWidth="1"/>
    <col min="6661" max="6661" width="17.7109375" style="1" customWidth="1"/>
    <col min="6662" max="6662" width="15.85546875" style="1" customWidth="1"/>
    <col min="6663" max="6663" width="12.85546875" style="1" customWidth="1"/>
    <col min="6664" max="6664" width="8.7109375" style="1" customWidth="1"/>
    <col min="6665" max="6665" width="12.28515625" style="1" customWidth="1"/>
    <col min="6666" max="6666" width="12.42578125" style="1" customWidth="1"/>
    <col min="6667" max="6667" width="10" style="1" customWidth="1"/>
    <col min="6668" max="6668" width="12.85546875" style="1" customWidth="1"/>
    <col min="6669" max="6669" width="8.7109375" style="1" customWidth="1"/>
    <col min="6670" max="6670" width="10.85546875" style="1" customWidth="1"/>
    <col min="6671" max="6671" width="15" style="1" customWidth="1"/>
    <col min="6672" max="6672" width="12.5703125" style="1" customWidth="1"/>
    <col min="6673" max="6673" width="16.85546875" style="1" customWidth="1"/>
    <col min="6674" max="6674" width="13.140625" style="1" customWidth="1"/>
    <col min="6675" max="6675" width="14.7109375" style="1" customWidth="1"/>
    <col min="6676" max="6676" width="16.85546875" style="1" customWidth="1"/>
    <col min="6677" max="6677" width="10.5703125" style="1" customWidth="1"/>
    <col min="6678" max="6678" width="12.7109375" style="1" customWidth="1"/>
    <col min="6679" max="6679" width="18.42578125" style="1" bestFit="1" customWidth="1"/>
    <col min="6680" max="6680" width="11.5703125" style="1" customWidth="1"/>
    <col min="6681" max="6681" width="12" style="1" bestFit="1" customWidth="1"/>
    <col min="6682" max="6684" width="11.42578125" style="1"/>
    <col min="6685" max="6685" width="13.5703125" style="1" bestFit="1" customWidth="1"/>
    <col min="6686" max="6912" width="11.42578125" style="1"/>
    <col min="6913" max="6913" width="14.42578125" style="1" customWidth="1"/>
    <col min="6914" max="6914" width="13.5703125" style="1" customWidth="1"/>
    <col min="6915" max="6915" width="13.85546875" style="1" customWidth="1"/>
    <col min="6916" max="6916" width="14.7109375" style="1" customWidth="1"/>
    <col min="6917" max="6917" width="17.7109375" style="1" customWidth="1"/>
    <col min="6918" max="6918" width="15.85546875" style="1" customWidth="1"/>
    <col min="6919" max="6919" width="12.85546875" style="1" customWidth="1"/>
    <col min="6920" max="6920" width="8.7109375" style="1" customWidth="1"/>
    <col min="6921" max="6921" width="12.28515625" style="1" customWidth="1"/>
    <col min="6922" max="6922" width="12.42578125" style="1" customWidth="1"/>
    <col min="6923" max="6923" width="10" style="1" customWidth="1"/>
    <col min="6924" max="6924" width="12.85546875" style="1" customWidth="1"/>
    <col min="6925" max="6925" width="8.7109375" style="1" customWidth="1"/>
    <col min="6926" max="6926" width="10.85546875" style="1" customWidth="1"/>
    <col min="6927" max="6927" width="15" style="1" customWidth="1"/>
    <col min="6928" max="6928" width="12.5703125" style="1" customWidth="1"/>
    <col min="6929" max="6929" width="16.85546875" style="1" customWidth="1"/>
    <col min="6930" max="6930" width="13.140625" style="1" customWidth="1"/>
    <col min="6931" max="6931" width="14.7109375" style="1" customWidth="1"/>
    <col min="6932" max="6932" width="16.85546875" style="1" customWidth="1"/>
    <col min="6933" max="6933" width="10.5703125" style="1" customWidth="1"/>
    <col min="6934" max="6934" width="12.7109375" style="1" customWidth="1"/>
    <col min="6935" max="6935" width="18.42578125" style="1" bestFit="1" customWidth="1"/>
    <col min="6936" max="6936" width="11.5703125" style="1" customWidth="1"/>
    <col min="6937" max="6937" width="12" style="1" bestFit="1" customWidth="1"/>
    <col min="6938" max="6940" width="11.42578125" style="1"/>
    <col min="6941" max="6941" width="13.5703125" style="1" bestFit="1" customWidth="1"/>
    <col min="6942" max="7168" width="11.42578125" style="1"/>
    <col min="7169" max="7169" width="14.42578125" style="1" customWidth="1"/>
    <col min="7170" max="7170" width="13.5703125" style="1" customWidth="1"/>
    <col min="7171" max="7171" width="13.85546875" style="1" customWidth="1"/>
    <col min="7172" max="7172" width="14.7109375" style="1" customWidth="1"/>
    <col min="7173" max="7173" width="17.7109375" style="1" customWidth="1"/>
    <col min="7174" max="7174" width="15.85546875" style="1" customWidth="1"/>
    <col min="7175" max="7175" width="12.85546875" style="1" customWidth="1"/>
    <col min="7176" max="7176" width="8.7109375" style="1" customWidth="1"/>
    <col min="7177" max="7177" width="12.28515625" style="1" customWidth="1"/>
    <col min="7178" max="7178" width="12.42578125" style="1" customWidth="1"/>
    <col min="7179" max="7179" width="10" style="1" customWidth="1"/>
    <col min="7180" max="7180" width="12.85546875" style="1" customWidth="1"/>
    <col min="7181" max="7181" width="8.7109375" style="1" customWidth="1"/>
    <col min="7182" max="7182" width="10.85546875" style="1" customWidth="1"/>
    <col min="7183" max="7183" width="15" style="1" customWidth="1"/>
    <col min="7184" max="7184" width="12.5703125" style="1" customWidth="1"/>
    <col min="7185" max="7185" width="16.85546875" style="1" customWidth="1"/>
    <col min="7186" max="7186" width="13.140625" style="1" customWidth="1"/>
    <col min="7187" max="7187" width="14.7109375" style="1" customWidth="1"/>
    <col min="7188" max="7188" width="16.85546875" style="1" customWidth="1"/>
    <col min="7189" max="7189" width="10.5703125" style="1" customWidth="1"/>
    <col min="7190" max="7190" width="12.7109375" style="1" customWidth="1"/>
    <col min="7191" max="7191" width="18.42578125" style="1" bestFit="1" customWidth="1"/>
    <col min="7192" max="7192" width="11.5703125" style="1" customWidth="1"/>
    <col min="7193" max="7193" width="12" style="1" bestFit="1" customWidth="1"/>
    <col min="7194" max="7196" width="11.42578125" style="1"/>
    <col min="7197" max="7197" width="13.5703125" style="1" bestFit="1" customWidth="1"/>
    <col min="7198" max="7424" width="11.42578125" style="1"/>
    <col min="7425" max="7425" width="14.42578125" style="1" customWidth="1"/>
    <col min="7426" max="7426" width="13.5703125" style="1" customWidth="1"/>
    <col min="7427" max="7427" width="13.85546875" style="1" customWidth="1"/>
    <col min="7428" max="7428" width="14.7109375" style="1" customWidth="1"/>
    <col min="7429" max="7429" width="17.7109375" style="1" customWidth="1"/>
    <col min="7430" max="7430" width="15.85546875" style="1" customWidth="1"/>
    <col min="7431" max="7431" width="12.85546875" style="1" customWidth="1"/>
    <col min="7432" max="7432" width="8.7109375" style="1" customWidth="1"/>
    <col min="7433" max="7433" width="12.28515625" style="1" customWidth="1"/>
    <col min="7434" max="7434" width="12.42578125" style="1" customWidth="1"/>
    <col min="7435" max="7435" width="10" style="1" customWidth="1"/>
    <col min="7436" max="7436" width="12.85546875" style="1" customWidth="1"/>
    <col min="7437" max="7437" width="8.7109375" style="1" customWidth="1"/>
    <col min="7438" max="7438" width="10.85546875" style="1" customWidth="1"/>
    <col min="7439" max="7439" width="15" style="1" customWidth="1"/>
    <col min="7440" max="7440" width="12.5703125" style="1" customWidth="1"/>
    <col min="7441" max="7441" width="16.85546875" style="1" customWidth="1"/>
    <col min="7442" max="7442" width="13.140625" style="1" customWidth="1"/>
    <col min="7443" max="7443" width="14.7109375" style="1" customWidth="1"/>
    <col min="7444" max="7444" width="16.85546875" style="1" customWidth="1"/>
    <col min="7445" max="7445" width="10.5703125" style="1" customWidth="1"/>
    <col min="7446" max="7446" width="12.7109375" style="1" customWidth="1"/>
    <col min="7447" max="7447" width="18.42578125" style="1" bestFit="1" customWidth="1"/>
    <col min="7448" max="7448" width="11.5703125" style="1" customWidth="1"/>
    <col min="7449" max="7449" width="12" style="1" bestFit="1" customWidth="1"/>
    <col min="7450" max="7452" width="11.42578125" style="1"/>
    <col min="7453" max="7453" width="13.5703125" style="1" bestFit="1" customWidth="1"/>
    <col min="7454" max="7680" width="11.42578125" style="1"/>
    <col min="7681" max="7681" width="14.42578125" style="1" customWidth="1"/>
    <col min="7682" max="7682" width="13.5703125" style="1" customWidth="1"/>
    <col min="7683" max="7683" width="13.85546875" style="1" customWidth="1"/>
    <col min="7684" max="7684" width="14.7109375" style="1" customWidth="1"/>
    <col min="7685" max="7685" width="17.7109375" style="1" customWidth="1"/>
    <col min="7686" max="7686" width="15.85546875" style="1" customWidth="1"/>
    <col min="7687" max="7687" width="12.85546875" style="1" customWidth="1"/>
    <col min="7688" max="7688" width="8.7109375" style="1" customWidth="1"/>
    <col min="7689" max="7689" width="12.28515625" style="1" customWidth="1"/>
    <col min="7690" max="7690" width="12.42578125" style="1" customWidth="1"/>
    <col min="7691" max="7691" width="10" style="1" customWidth="1"/>
    <col min="7692" max="7692" width="12.85546875" style="1" customWidth="1"/>
    <col min="7693" max="7693" width="8.7109375" style="1" customWidth="1"/>
    <col min="7694" max="7694" width="10.85546875" style="1" customWidth="1"/>
    <col min="7695" max="7695" width="15" style="1" customWidth="1"/>
    <col min="7696" max="7696" width="12.5703125" style="1" customWidth="1"/>
    <col min="7697" max="7697" width="16.85546875" style="1" customWidth="1"/>
    <col min="7698" max="7698" width="13.140625" style="1" customWidth="1"/>
    <col min="7699" max="7699" width="14.7109375" style="1" customWidth="1"/>
    <col min="7700" max="7700" width="16.85546875" style="1" customWidth="1"/>
    <col min="7701" max="7701" width="10.5703125" style="1" customWidth="1"/>
    <col min="7702" max="7702" width="12.7109375" style="1" customWidth="1"/>
    <col min="7703" max="7703" width="18.42578125" style="1" bestFit="1" customWidth="1"/>
    <col min="7704" max="7704" width="11.5703125" style="1" customWidth="1"/>
    <col min="7705" max="7705" width="12" style="1" bestFit="1" customWidth="1"/>
    <col min="7706" max="7708" width="11.42578125" style="1"/>
    <col min="7709" max="7709" width="13.5703125" style="1" bestFit="1" customWidth="1"/>
    <col min="7710" max="7936" width="11.42578125" style="1"/>
    <col min="7937" max="7937" width="14.42578125" style="1" customWidth="1"/>
    <col min="7938" max="7938" width="13.5703125" style="1" customWidth="1"/>
    <col min="7939" max="7939" width="13.85546875" style="1" customWidth="1"/>
    <col min="7940" max="7940" width="14.7109375" style="1" customWidth="1"/>
    <col min="7941" max="7941" width="17.7109375" style="1" customWidth="1"/>
    <col min="7942" max="7942" width="15.85546875" style="1" customWidth="1"/>
    <col min="7943" max="7943" width="12.85546875" style="1" customWidth="1"/>
    <col min="7944" max="7944" width="8.7109375" style="1" customWidth="1"/>
    <col min="7945" max="7945" width="12.28515625" style="1" customWidth="1"/>
    <col min="7946" max="7946" width="12.42578125" style="1" customWidth="1"/>
    <col min="7947" max="7947" width="10" style="1" customWidth="1"/>
    <col min="7948" max="7948" width="12.85546875" style="1" customWidth="1"/>
    <col min="7949" max="7949" width="8.7109375" style="1" customWidth="1"/>
    <col min="7950" max="7950" width="10.85546875" style="1" customWidth="1"/>
    <col min="7951" max="7951" width="15" style="1" customWidth="1"/>
    <col min="7952" max="7952" width="12.5703125" style="1" customWidth="1"/>
    <col min="7953" max="7953" width="16.85546875" style="1" customWidth="1"/>
    <col min="7954" max="7954" width="13.140625" style="1" customWidth="1"/>
    <col min="7955" max="7955" width="14.7109375" style="1" customWidth="1"/>
    <col min="7956" max="7956" width="16.85546875" style="1" customWidth="1"/>
    <col min="7957" max="7957" width="10.5703125" style="1" customWidth="1"/>
    <col min="7958" max="7958" width="12.7109375" style="1" customWidth="1"/>
    <col min="7959" max="7959" width="18.42578125" style="1" bestFit="1" customWidth="1"/>
    <col min="7960" max="7960" width="11.5703125" style="1" customWidth="1"/>
    <col min="7961" max="7961" width="12" style="1" bestFit="1" customWidth="1"/>
    <col min="7962" max="7964" width="11.42578125" style="1"/>
    <col min="7965" max="7965" width="13.5703125" style="1" bestFit="1" customWidth="1"/>
    <col min="7966" max="8192" width="11.42578125" style="1"/>
    <col min="8193" max="8193" width="14.42578125" style="1" customWidth="1"/>
    <col min="8194" max="8194" width="13.5703125" style="1" customWidth="1"/>
    <col min="8195" max="8195" width="13.85546875" style="1" customWidth="1"/>
    <col min="8196" max="8196" width="14.7109375" style="1" customWidth="1"/>
    <col min="8197" max="8197" width="17.7109375" style="1" customWidth="1"/>
    <col min="8198" max="8198" width="15.85546875" style="1" customWidth="1"/>
    <col min="8199" max="8199" width="12.85546875" style="1" customWidth="1"/>
    <col min="8200" max="8200" width="8.7109375" style="1" customWidth="1"/>
    <col min="8201" max="8201" width="12.28515625" style="1" customWidth="1"/>
    <col min="8202" max="8202" width="12.42578125" style="1" customWidth="1"/>
    <col min="8203" max="8203" width="10" style="1" customWidth="1"/>
    <col min="8204" max="8204" width="12.85546875" style="1" customWidth="1"/>
    <col min="8205" max="8205" width="8.7109375" style="1" customWidth="1"/>
    <col min="8206" max="8206" width="10.85546875" style="1" customWidth="1"/>
    <col min="8207" max="8207" width="15" style="1" customWidth="1"/>
    <col min="8208" max="8208" width="12.5703125" style="1" customWidth="1"/>
    <col min="8209" max="8209" width="16.85546875" style="1" customWidth="1"/>
    <col min="8210" max="8210" width="13.140625" style="1" customWidth="1"/>
    <col min="8211" max="8211" width="14.7109375" style="1" customWidth="1"/>
    <col min="8212" max="8212" width="16.85546875" style="1" customWidth="1"/>
    <col min="8213" max="8213" width="10.5703125" style="1" customWidth="1"/>
    <col min="8214" max="8214" width="12.7109375" style="1" customWidth="1"/>
    <col min="8215" max="8215" width="18.42578125" style="1" bestFit="1" customWidth="1"/>
    <col min="8216" max="8216" width="11.5703125" style="1" customWidth="1"/>
    <col min="8217" max="8217" width="12" style="1" bestFit="1" customWidth="1"/>
    <col min="8218" max="8220" width="11.42578125" style="1"/>
    <col min="8221" max="8221" width="13.5703125" style="1" bestFit="1" customWidth="1"/>
    <col min="8222" max="8448" width="11.42578125" style="1"/>
    <col min="8449" max="8449" width="14.42578125" style="1" customWidth="1"/>
    <col min="8450" max="8450" width="13.5703125" style="1" customWidth="1"/>
    <col min="8451" max="8451" width="13.85546875" style="1" customWidth="1"/>
    <col min="8452" max="8452" width="14.7109375" style="1" customWidth="1"/>
    <col min="8453" max="8453" width="17.7109375" style="1" customWidth="1"/>
    <col min="8454" max="8454" width="15.85546875" style="1" customWidth="1"/>
    <col min="8455" max="8455" width="12.85546875" style="1" customWidth="1"/>
    <col min="8456" max="8456" width="8.7109375" style="1" customWidth="1"/>
    <col min="8457" max="8457" width="12.28515625" style="1" customWidth="1"/>
    <col min="8458" max="8458" width="12.42578125" style="1" customWidth="1"/>
    <col min="8459" max="8459" width="10" style="1" customWidth="1"/>
    <col min="8460" max="8460" width="12.85546875" style="1" customWidth="1"/>
    <col min="8461" max="8461" width="8.7109375" style="1" customWidth="1"/>
    <col min="8462" max="8462" width="10.85546875" style="1" customWidth="1"/>
    <col min="8463" max="8463" width="15" style="1" customWidth="1"/>
    <col min="8464" max="8464" width="12.5703125" style="1" customWidth="1"/>
    <col min="8465" max="8465" width="16.85546875" style="1" customWidth="1"/>
    <col min="8466" max="8466" width="13.140625" style="1" customWidth="1"/>
    <col min="8467" max="8467" width="14.7109375" style="1" customWidth="1"/>
    <col min="8468" max="8468" width="16.85546875" style="1" customWidth="1"/>
    <col min="8469" max="8469" width="10.5703125" style="1" customWidth="1"/>
    <col min="8470" max="8470" width="12.7109375" style="1" customWidth="1"/>
    <col min="8471" max="8471" width="18.42578125" style="1" bestFit="1" customWidth="1"/>
    <col min="8472" max="8472" width="11.5703125" style="1" customWidth="1"/>
    <col min="8473" max="8473" width="12" style="1" bestFit="1" customWidth="1"/>
    <col min="8474" max="8476" width="11.42578125" style="1"/>
    <col min="8477" max="8477" width="13.5703125" style="1" bestFit="1" customWidth="1"/>
    <col min="8478" max="8704" width="11.42578125" style="1"/>
    <col min="8705" max="8705" width="14.42578125" style="1" customWidth="1"/>
    <col min="8706" max="8706" width="13.5703125" style="1" customWidth="1"/>
    <col min="8707" max="8707" width="13.85546875" style="1" customWidth="1"/>
    <col min="8708" max="8708" width="14.7109375" style="1" customWidth="1"/>
    <col min="8709" max="8709" width="17.7109375" style="1" customWidth="1"/>
    <col min="8710" max="8710" width="15.85546875" style="1" customWidth="1"/>
    <col min="8711" max="8711" width="12.85546875" style="1" customWidth="1"/>
    <col min="8712" max="8712" width="8.7109375" style="1" customWidth="1"/>
    <col min="8713" max="8713" width="12.28515625" style="1" customWidth="1"/>
    <col min="8714" max="8714" width="12.42578125" style="1" customWidth="1"/>
    <col min="8715" max="8715" width="10" style="1" customWidth="1"/>
    <col min="8716" max="8716" width="12.85546875" style="1" customWidth="1"/>
    <col min="8717" max="8717" width="8.7109375" style="1" customWidth="1"/>
    <col min="8718" max="8718" width="10.85546875" style="1" customWidth="1"/>
    <col min="8719" max="8719" width="15" style="1" customWidth="1"/>
    <col min="8720" max="8720" width="12.5703125" style="1" customWidth="1"/>
    <col min="8721" max="8721" width="16.85546875" style="1" customWidth="1"/>
    <col min="8722" max="8722" width="13.140625" style="1" customWidth="1"/>
    <col min="8723" max="8723" width="14.7109375" style="1" customWidth="1"/>
    <col min="8724" max="8724" width="16.85546875" style="1" customWidth="1"/>
    <col min="8725" max="8725" width="10.5703125" style="1" customWidth="1"/>
    <col min="8726" max="8726" width="12.7109375" style="1" customWidth="1"/>
    <col min="8727" max="8727" width="18.42578125" style="1" bestFit="1" customWidth="1"/>
    <col min="8728" max="8728" width="11.5703125" style="1" customWidth="1"/>
    <col min="8729" max="8729" width="12" style="1" bestFit="1" customWidth="1"/>
    <col min="8730" max="8732" width="11.42578125" style="1"/>
    <col min="8733" max="8733" width="13.5703125" style="1" bestFit="1" customWidth="1"/>
    <col min="8734" max="8960" width="11.42578125" style="1"/>
    <col min="8961" max="8961" width="14.42578125" style="1" customWidth="1"/>
    <col min="8962" max="8962" width="13.5703125" style="1" customWidth="1"/>
    <col min="8963" max="8963" width="13.85546875" style="1" customWidth="1"/>
    <col min="8964" max="8964" width="14.7109375" style="1" customWidth="1"/>
    <col min="8965" max="8965" width="17.7109375" style="1" customWidth="1"/>
    <col min="8966" max="8966" width="15.85546875" style="1" customWidth="1"/>
    <col min="8967" max="8967" width="12.85546875" style="1" customWidth="1"/>
    <col min="8968" max="8968" width="8.7109375" style="1" customWidth="1"/>
    <col min="8969" max="8969" width="12.28515625" style="1" customWidth="1"/>
    <col min="8970" max="8970" width="12.42578125" style="1" customWidth="1"/>
    <col min="8971" max="8971" width="10" style="1" customWidth="1"/>
    <col min="8972" max="8972" width="12.85546875" style="1" customWidth="1"/>
    <col min="8973" max="8973" width="8.7109375" style="1" customWidth="1"/>
    <col min="8974" max="8974" width="10.85546875" style="1" customWidth="1"/>
    <col min="8975" max="8975" width="15" style="1" customWidth="1"/>
    <col min="8976" max="8976" width="12.5703125" style="1" customWidth="1"/>
    <col min="8977" max="8977" width="16.85546875" style="1" customWidth="1"/>
    <col min="8978" max="8978" width="13.140625" style="1" customWidth="1"/>
    <col min="8979" max="8979" width="14.7109375" style="1" customWidth="1"/>
    <col min="8980" max="8980" width="16.85546875" style="1" customWidth="1"/>
    <col min="8981" max="8981" width="10.5703125" style="1" customWidth="1"/>
    <col min="8982" max="8982" width="12.7109375" style="1" customWidth="1"/>
    <col min="8983" max="8983" width="18.42578125" style="1" bestFit="1" customWidth="1"/>
    <col min="8984" max="8984" width="11.5703125" style="1" customWidth="1"/>
    <col min="8985" max="8985" width="12" style="1" bestFit="1" customWidth="1"/>
    <col min="8986" max="8988" width="11.42578125" style="1"/>
    <col min="8989" max="8989" width="13.5703125" style="1" bestFit="1" customWidth="1"/>
    <col min="8990" max="9216" width="11.42578125" style="1"/>
    <col min="9217" max="9217" width="14.42578125" style="1" customWidth="1"/>
    <col min="9218" max="9218" width="13.5703125" style="1" customWidth="1"/>
    <col min="9219" max="9219" width="13.85546875" style="1" customWidth="1"/>
    <col min="9220" max="9220" width="14.7109375" style="1" customWidth="1"/>
    <col min="9221" max="9221" width="17.7109375" style="1" customWidth="1"/>
    <col min="9222" max="9222" width="15.85546875" style="1" customWidth="1"/>
    <col min="9223" max="9223" width="12.85546875" style="1" customWidth="1"/>
    <col min="9224" max="9224" width="8.7109375" style="1" customWidth="1"/>
    <col min="9225" max="9225" width="12.28515625" style="1" customWidth="1"/>
    <col min="9226" max="9226" width="12.42578125" style="1" customWidth="1"/>
    <col min="9227" max="9227" width="10" style="1" customWidth="1"/>
    <col min="9228" max="9228" width="12.85546875" style="1" customWidth="1"/>
    <col min="9229" max="9229" width="8.7109375" style="1" customWidth="1"/>
    <col min="9230" max="9230" width="10.85546875" style="1" customWidth="1"/>
    <col min="9231" max="9231" width="15" style="1" customWidth="1"/>
    <col min="9232" max="9232" width="12.5703125" style="1" customWidth="1"/>
    <col min="9233" max="9233" width="16.85546875" style="1" customWidth="1"/>
    <col min="9234" max="9234" width="13.140625" style="1" customWidth="1"/>
    <col min="9235" max="9235" width="14.7109375" style="1" customWidth="1"/>
    <col min="9236" max="9236" width="16.85546875" style="1" customWidth="1"/>
    <col min="9237" max="9237" width="10.5703125" style="1" customWidth="1"/>
    <col min="9238" max="9238" width="12.7109375" style="1" customWidth="1"/>
    <col min="9239" max="9239" width="18.42578125" style="1" bestFit="1" customWidth="1"/>
    <col min="9240" max="9240" width="11.5703125" style="1" customWidth="1"/>
    <col min="9241" max="9241" width="12" style="1" bestFit="1" customWidth="1"/>
    <col min="9242" max="9244" width="11.42578125" style="1"/>
    <col min="9245" max="9245" width="13.5703125" style="1" bestFit="1" customWidth="1"/>
    <col min="9246" max="9472" width="11.42578125" style="1"/>
    <col min="9473" max="9473" width="14.42578125" style="1" customWidth="1"/>
    <col min="9474" max="9474" width="13.5703125" style="1" customWidth="1"/>
    <col min="9475" max="9475" width="13.85546875" style="1" customWidth="1"/>
    <col min="9476" max="9476" width="14.7109375" style="1" customWidth="1"/>
    <col min="9477" max="9477" width="17.7109375" style="1" customWidth="1"/>
    <col min="9478" max="9478" width="15.85546875" style="1" customWidth="1"/>
    <col min="9479" max="9479" width="12.85546875" style="1" customWidth="1"/>
    <col min="9480" max="9480" width="8.7109375" style="1" customWidth="1"/>
    <col min="9481" max="9481" width="12.28515625" style="1" customWidth="1"/>
    <col min="9482" max="9482" width="12.42578125" style="1" customWidth="1"/>
    <col min="9483" max="9483" width="10" style="1" customWidth="1"/>
    <col min="9484" max="9484" width="12.85546875" style="1" customWidth="1"/>
    <col min="9485" max="9485" width="8.7109375" style="1" customWidth="1"/>
    <col min="9486" max="9486" width="10.85546875" style="1" customWidth="1"/>
    <col min="9487" max="9487" width="15" style="1" customWidth="1"/>
    <col min="9488" max="9488" width="12.5703125" style="1" customWidth="1"/>
    <col min="9489" max="9489" width="16.85546875" style="1" customWidth="1"/>
    <col min="9490" max="9490" width="13.140625" style="1" customWidth="1"/>
    <col min="9491" max="9491" width="14.7109375" style="1" customWidth="1"/>
    <col min="9492" max="9492" width="16.85546875" style="1" customWidth="1"/>
    <col min="9493" max="9493" width="10.5703125" style="1" customWidth="1"/>
    <col min="9494" max="9494" width="12.7109375" style="1" customWidth="1"/>
    <col min="9495" max="9495" width="18.42578125" style="1" bestFit="1" customWidth="1"/>
    <col min="9496" max="9496" width="11.5703125" style="1" customWidth="1"/>
    <col min="9497" max="9497" width="12" style="1" bestFit="1" customWidth="1"/>
    <col min="9498" max="9500" width="11.42578125" style="1"/>
    <col min="9501" max="9501" width="13.5703125" style="1" bestFit="1" customWidth="1"/>
    <col min="9502" max="9728" width="11.42578125" style="1"/>
    <col min="9729" max="9729" width="14.42578125" style="1" customWidth="1"/>
    <col min="9730" max="9730" width="13.5703125" style="1" customWidth="1"/>
    <col min="9731" max="9731" width="13.85546875" style="1" customWidth="1"/>
    <col min="9732" max="9732" width="14.7109375" style="1" customWidth="1"/>
    <col min="9733" max="9733" width="17.7109375" style="1" customWidth="1"/>
    <col min="9734" max="9734" width="15.85546875" style="1" customWidth="1"/>
    <col min="9735" max="9735" width="12.85546875" style="1" customWidth="1"/>
    <col min="9736" max="9736" width="8.7109375" style="1" customWidth="1"/>
    <col min="9737" max="9737" width="12.28515625" style="1" customWidth="1"/>
    <col min="9738" max="9738" width="12.42578125" style="1" customWidth="1"/>
    <col min="9739" max="9739" width="10" style="1" customWidth="1"/>
    <col min="9740" max="9740" width="12.85546875" style="1" customWidth="1"/>
    <col min="9741" max="9741" width="8.7109375" style="1" customWidth="1"/>
    <col min="9742" max="9742" width="10.85546875" style="1" customWidth="1"/>
    <col min="9743" max="9743" width="15" style="1" customWidth="1"/>
    <col min="9744" max="9744" width="12.5703125" style="1" customWidth="1"/>
    <col min="9745" max="9745" width="16.85546875" style="1" customWidth="1"/>
    <col min="9746" max="9746" width="13.140625" style="1" customWidth="1"/>
    <col min="9747" max="9747" width="14.7109375" style="1" customWidth="1"/>
    <col min="9748" max="9748" width="16.85546875" style="1" customWidth="1"/>
    <col min="9749" max="9749" width="10.5703125" style="1" customWidth="1"/>
    <col min="9750" max="9750" width="12.7109375" style="1" customWidth="1"/>
    <col min="9751" max="9751" width="18.42578125" style="1" bestFit="1" customWidth="1"/>
    <col min="9752" max="9752" width="11.5703125" style="1" customWidth="1"/>
    <col min="9753" max="9753" width="12" style="1" bestFit="1" customWidth="1"/>
    <col min="9754" max="9756" width="11.42578125" style="1"/>
    <col min="9757" max="9757" width="13.5703125" style="1" bestFit="1" customWidth="1"/>
    <col min="9758" max="9984" width="11.42578125" style="1"/>
    <col min="9985" max="9985" width="14.42578125" style="1" customWidth="1"/>
    <col min="9986" max="9986" width="13.5703125" style="1" customWidth="1"/>
    <col min="9987" max="9987" width="13.85546875" style="1" customWidth="1"/>
    <col min="9988" max="9988" width="14.7109375" style="1" customWidth="1"/>
    <col min="9989" max="9989" width="17.7109375" style="1" customWidth="1"/>
    <col min="9990" max="9990" width="15.85546875" style="1" customWidth="1"/>
    <col min="9991" max="9991" width="12.85546875" style="1" customWidth="1"/>
    <col min="9992" max="9992" width="8.7109375" style="1" customWidth="1"/>
    <col min="9993" max="9993" width="12.28515625" style="1" customWidth="1"/>
    <col min="9994" max="9994" width="12.42578125" style="1" customWidth="1"/>
    <col min="9995" max="9995" width="10" style="1" customWidth="1"/>
    <col min="9996" max="9996" width="12.85546875" style="1" customWidth="1"/>
    <col min="9997" max="9997" width="8.7109375" style="1" customWidth="1"/>
    <col min="9998" max="9998" width="10.85546875" style="1" customWidth="1"/>
    <col min="9999" max="9999" width="15" style="1" customWidth="1"/>
    <col min="10000" max="10000" width="12.5703125" style="1" customWidth="1"/>
    <col min="10001" max="10001" width="16.85546875" style="1" customWidth="1"/>
    <col min="10002" max="10002" width="13.140625" style="1" customWidth="1"/>
    <col min="10003" max="10003" width="14.7109375" style="1" customWidth="1"/>
    <col min="10004" max="10004" width="16.85546875" style="1" customWidth="1"/>
    <col min="10005" max="10005" width="10.5703125" style="1" customWidth="1"/>
    <col min="10006" max="10006" width="12.7109375" style="1" customWidth="1"/>
    <col min="10007" max="10007" width="18.42578125" style="1" bestFit="1" customWidth="1"/>
    <col min="10008" max="10008" width="11.5703125" style="1" customWidth="1"/>
    <col min="10009" max="10009" width="12" style="1" bestFit="1" customWidth="1"/>
    <col min="10010" max="10012" width="11.42578125" style="1"/>
    <col min="10013" max="10013" width="13.5703125" style="1" bestFit="1" customWidth="1"/>
    <col min="10014" max="10240" width="11.42578125" style="1"/>
    <col min="10241" max="10241" width="14.42578125" style="1" customWidth="1"/>
    <col min="10242" max="10242" width="13.5703125" style="1" customWidth="1"/>
    <col min="10243" max="10243" width="13.85546875" style="1" customWidth="1"/>
    <col min="10244" max="10244" width="14.7109375" style="1" customWidth="1"/>
    <col min="10245" max="10245" width="17.7109375" style="1" customWidth="1"/>
    <col min="10246" max="10246" width="15.85546875" style="1" customWidth="1"/>
    <col min="10247" max="10247" width="12.85546875" style="1" customWidth="1"/>
    <col min="10248" max="10248" width="8.7109375" style="1" customWidth="1"/>
    <col min="10249" max="10249" width="12.28515625" style="1" customWidth="1"/>
    <col min="10250" max="10250" width="12.42578125" style="1" customWidth="1"/>
    <col min="10251" max="10251" width="10" style="1" customWidth="1"/>
    <col min="10252" max="10252" width="12.85546875" style="1" customWidth="1"/>
    <col min="10253" max="10253" width="8.7109375" style="1" customWidth="1"/>
    <col min="10254" max="10254" width="10.85546875" style="1" customWidth="1"/>
    <col min="10255" max="10255" width="15" style="1" customWidth="1"/>
    <col min="10256" max="10256" width="12.5703125" style="1" customWidth="1"/>
    <col min="10257" max="10257" width="16.85546875" style="1" customWidth="1"/>
    <col min="10258" max="10258" width="13.140625" style="1" customWidth="1"/>
    <col min="10259" max="10259" width="14.7109375" style="1" customWidth="1"/>
    <col min="10260" max="10260" width="16.85546875" style="1" customWidth="1"/>
    <col min="10261" max="10261" width="10.5703125" style="1" customWidth="1"/>
    <col min="10262" max="10262" width="12.7109375" style="1" customWidth="1"/>
    <col min="10263" max="10263" width="18.42578125" style="1" bestFit="1" customWidth="1"/>
    <col min="10264" max="10264" width="11.5703125" style="1" customWidth="1"/>
    <col min="10265" max="10265" width="12" style="1" bestFit="1" customWidth="1"/>
    <col min="10266" max="10268" width="11.42578125" style="1"/>
    <col min="10269" max="10269" width="13.5703125" style="1" bestFit="1" customWidth="1"/>
    <col min="10270" max="10496" width="11.42578125" style="1"/>
    <col min="10497" max="10497" width="14.42578125" style="1" customWidth="1"/>
    <col min="10498" max="10498" width="13.5703125" style="1" customWidth="1"/>
    <col min="10499" max="10499" width="13.85546875" style="1" customWidth="1"/>
    <col min="10500" max="10500" width="14.7109375" style="1" customWidth="1"/>
    <col min="10501" max="10501" width="17.7109375" style="1" customWidth="1"/>
    <col min="10502" max="10502" width="15.85546875" style="1" customWidth="1"/>
    <col min="10503" max="10503" width="12.85546875" style="1" customWidth="1"/>
    <col min="10504" max="10504" width="8.7109375" style="1" customWidth="1"/>
    <col min="10505" max="10505" width="12.28515625" style="1" customWidth="1"/>
    <col min="10506" max="10506" width="12.42578125" style="1" customWidth="1"/>
    <col min="10507" max="10507" width="10" style="1" customWidth="1"/>
    <col min="10508" max="10508" width="12.85546875" style="1" customWidth="1"/>
    <col min="10509" max="10509" width="8.7109375" style="1" customWidth="1"/>
    <col min="10510" max="10510" width="10.85546875" style="1" customWidth="1"/>
    <col min="10511" max="10511" width="15" style="1" customWidth="1"/>
    <col min="10512" max="10512" width="12.5703125" style="1" customWidth="1"/>
    <col min="10513" max="10513" width="16.85546875" style="1" customWidth="1"/>
    <col min="10514" max="10514" width="13.140625" style="1" customWidth="1"/>
    <col min="10515" max="10515" width="14.7109375" style="1" customWidth="1"/>
    <col min="10516" max="10516" width="16.85546875" style="1" customWidth="1"/>
    <col min="10517" max="10517" width="10.5703125" style="1" customWidth="1"/>
    <col min="10518" max="10518" width="12.7109375" style="1" customWidth="1"/>
    <col min="10519" max="10519" width="18.42578125" style="1" bestFit="1" customWidth="1"/>
    <col min="10520" max="10520" width="11.5703125" style="1" customWidth="1"/>
    <col min="10521" max="10521" width="12" style="1" bestFit="1" customWidth="1"/>
    <col min="10522" max="10524" width="11.42578125" style="1"/>
    <col min="10525" max="10525" width="13.5703125" style="1" bestFit="1" customWidth="1"/>
    <col min="10526" max="10752" width="11.42578125" style="1"/>
    <col min="10753" max="10753" width="14.42578125" style="1" customWidth="1"/>
    <col min="10754" max="10754" width="13.5703125" style="1" customWidth="1"/>
    <col min="10755" max="10755" width="13.85546875" style="1" customWidth="1"/>
    <col min="10756" max="10756" width="14.7109375" style="1" customWidth="1"/>
    <col min="10757" max="10757" width="17.7109375" style="1" customWidth="1"/>
    <col min="10758" max="10758" width="15.85546875" style="1" customWidth="1"/>
    <col min="10759" max="10759" width="12.85546875" style="1" customWidth="1"/>
    <col min="10760" max="10760" width="8.7109375" style="1" customWidth="1"/>
    <col min="10761" max="10761" width="12.28515625" style="1" customWidth="1"/>
    <col min="10762" max="10762" width="12.42578125" style="1" customWidth="1"/>
    <col min="10763" max="10763" width="10" style="1" customWidth="1"/>
    <col min="10764" max="10764" width="12.85546875" style="1" customWidth="1"/>
    <col min="10765" max="10765" width="8.7109375" style="1" customWidth="1"/>
    <col min="10766" max="10766" width="10.85546875" style="1" customWidth="1"/>
    <col min="10767" max="10767" width="15" style="1" customWidth="1"/>
    <col min="10768" max="10768" width="12.5703125" style="1" customWidth="1"/>
    <col min="10769" max="10769" width="16.85546875" style="1" customWidth="1"/>
    <col min="10770" max="10770" width="13.140625" style="1" customWidth="1"/>
    <col min="10771" max="10771" width="14.7109375" style="1" customWidth="1"/>
    <col min="10772" max="10772" width="16.85546875" style="1" customWidth="1"/>
    <col min="10773" max="10773" width="10.5703125" style="1" customWidth="1"/>
    <col min="10774" max="10774" width="12.7109375" style="1" customWidth="1"/>
    <col min="10775" max="10775" width="18.42578125" style="1" bestFit="1" customWidth="1"/>
    <col min="10776" max="10776" width="11.5703125" style="1" customWidth="1"/>
    <col min="10777" max="10777" width="12" style="1" bestFit="1" customWidth="1"/>
    <col min="10778" max="10780" width="11.42578125" style="1"/>
    <col min="10781" max="10781" width="13.5703125" style="1" bestFit="1" customWidth="1"/>
    <col min="10782" max="11008" width="11.42578125" style="1"/>
    <col min="11009" max="11009" width="14.42578125" style="1" customWidth="1"/>
    <col min="11010" max="11010" width="13.5703125" style="1" customWidth="1"/>
    <col min="11011" max="11011" width="13.85546875" style="1" customWidth="1"/>
    <col min="11012" max="11012" width="14.7109375" style="1" customWidth="1"/>
    <col min="11013" max="11013" width="17.7109375" style="1" customWidth="1"/>
    <col min="11014" max="11014" width="15.85546875" style="1" customWidth="1"/>
    <col min="11015" max="11015" width="12.85546875" style="1" customWidth="1"/>
    <col min="11016" max="11016" width="8.7109375" style="1" customWidth="1"/>
    <col min="11017" max="11017" width="12.28515625" style="1" customWidth="1"/>
    <col min="11018" max="11018" width="12.42578125" style="1" customWidth="1"/>
    <col min="11019" max="11019" width="10" style="1" customWidth="1"/>
    <col min="11020" max="11020" width="12.85546875" style="1" customWidth="1"/>
    <col min="11021" max="11021" width="8.7109375" style="1" customWidth="1"/>
    <col min="11022" max="11022" width="10.85546875" style="1" customWidth="1"/>
    <col min="11023" max="11023" width="15" style="1" customWidth="1"/>
    <col min="11024" max="11024" width="12.5703125" style="1" customWidth="1"/>
    <col min="11025" max="11025" width="16.85546875" style="1" customWidth="1"/>
    <col min="11026" max="11026" width="13.140625" style="1" customWidth="1"/>
    <col min="11027" max="11027" width="14.7109375" style="1" customWidth="1"/>
    <col min="11028" max="11028" width="16.85546875" style="1" customWidth="1"/>
    <col min="11029" max="11029" width="10.5703125" style="1" customWidth="1"/>
    <col min="11030" max="11030" width="12.7109375" style="1" customWidth="1"/>
    <col min="11031" max="11031" width="18.42578125" style="1" bestFit="1" customWidth="1"/>
    <col min="11032" max="11032" width="11.5703125" style="1" customWidth="1"/>
    <col min="11033" max="11033" width="12" style="1" bestFit="1" customWidth="1"/>
    <col min="11034" max="11036" width="11.42578125" style="1"/>
    <col min="11037" max="11037" width="13.5703125" style="1" bestFit="1" customWidth="1"/>
    <col min="11038" max="11264" width="11.42578125" style="1"/>
    <col min="11265" max="11265" width="14.42578125" style="1" customWidth="1"/>
    <col min="11266" max="11266" width="13.5703125" style="1" customWidth="1"/>
    <col min="11267" max="11267" width="13.85546875" style="1" customWidth="1"/>
    <col min="11268" max="11268" width="14.7109375" style="1" customWidth="1"/>
    <col min="11269" max="11269" width="17.7109375" style="1" customWidth="1"/>
    <col min="11270" max="11270" width="15.85546875" style="1" customWidth="1"/>
    <col min="11271" max="11271" width="12.85546875" style="1" customWidth="1"/>
    <col min="11272" max="11272" width="8.7109375" style="1" customWidth="1"/>
    <col min="11273" max="11273" width="12.28515625" style="1" customWidth="1"/>
    <col min="11274" max="11274" width="12.42578125" style="1" customWidth="1"/>
    <col min="11275" max="11275" width="10" style="1" customWidth="1"/>
    <col min="11276" max="11276" width="12.85546875" style="1" customWidth="1"/>
    <col min="11277" max="11277" width="8.7109375" style="1" customWidth="1"/>
    <col min="11278" max="11278" width="10.85546875" style="1" customWidth="1"/>
    <col min="11279" max="11279" width="15" style="1" customWidth="1"/>
    <col min="11280" max="11280" width="12.5703125" style="1" customWidth="1"/>
    <col min="11281" max="11281" width="16.85546875" style="1" customWidth="1"/>
    <col min="11282" max="11282" width="13.140625" style="1" customWidth="1"/>
    <col min="11283" max="11283" width="14.7109375" style="1" customWidth="1"/>
    <col min="11284" max="11284" width="16.85546875" style="1" customWidth="1"/>
    <col min="11285" max="11285" width="10.5703125" style="1" customWidth="1"/>
    <col min="11286" max="11286" width="12.7109375" style="1" customWidth="1"/>
    <col min="11287" max="11287" width="18.42578125" style="1" bestFit="1" customWidth="1"/>
    <col min="11288" max="11288" width="11.5703125" style="1" customWidth="1"/>
    <col min="11289" max="11289" width="12" style="1" bestFit="1" customWidth="1"/>
    <col min="11290" max="11292" width="11.42578125" style="1"/>
    <col min="11293" max="11293" width="13.5703125" style="1" bestFit="1" customWidth="1"/>
    <col min="11294" max="11520" width="11.42578125" style="1"/>
    <col min="11521" max="11521" width="14.42578125" style="1" customWidth="1"/>
    <col min="11522" max="11522" width="13.5703125" style="1" customWidth="1"/>
    <col min="11523" max="11523" width="13.85546875" style="1" customWidth="1"/>
    <col min="11524" max="11524" width="14.7109375" style="1" customWidth="1"/>
    <col min="11525" max="11525" width="17.7109375" style="1" customWidth="1"/>
    <col min="11526" max="11526" width="15.85546875" style="1" customWidth="1"/>
    <col min="11527" max="11527" width="12.85546875" style="1" customWidth="1"/>
    <col min="11528" max="11528" width="8.7109375" style="1" customWidth="1"/>
    <col min="11529" max="11529" width="12.28515625" style="1" customWidth="1"/>
    <col min="11530" max="11530" width="12.42578125" style="1" customWidth="1"/>
    <col min="11531" max="11531" width="10" style="1" customWidth="1"/>
    <col min="11532" max="11532" width="12.85546875" style="1" customWidth="1"/>
    <col min="11533" max="11533" width="8.7109375" style="1" customWidth="1"/>
    <col min="11534" max="11534" width="10.85546875" style="1" customWidth="1"/>
    <col min="11535" max="11535" width="15" style="1" customWidth="1"/>
    <col min="11536" max="11536" width="12.5703125" style="1" customWidth="1"/>
    <col min="11537" max="11537" width="16.85546875" style="1" customWidth="1"/>
    <col min="11538" max="11538" width="13.140625" style="1" customWidth="1"/>
    <col min="11539" max="11539" width="14.7109375" style="1" customWidth="1"/>
    <col min="11540" max="11540" width="16.85546875" style="1" customWidth="1"/>
    <col min="11541" max="11541" width="10.5703125" style="1" customWidth="1"/>
    <col min="11542" max="11542" width="12.7109375" style="1" customWidth="1"/>
    <col min="11543" max="11543" width="18.42578125" style="1" bestFit="1" customWidth="1"/>
    <col min="11544" max="11544" width="11.5703125" style="1" customWidth="1"/>
    <col min="11545" max="11545" width="12" style="1" bestFit="1" customWidth="1"/>
    <col min="11546" max="11548" width="11.42578125" style="1"/>
    <col min="11549" max="11549" width="13.5703125" style="1" bestFit="1" customWidth="1"/>
    <col min="11550" max="11776" width="11.42578125" style="1"/>
    <col min="11777" max="11777" width="14.42578125" style="1" customWidth="1"/>
    <col min="11778" max="11778" width="13.5703125" style="1" customWidth="1"/>
    <col min="11779" max="11779" width="13.85546875" style="1" customWidth="1"/>
    <col min="11780" max="11780" width="14.7109375" style="1" customWidth="1"/>
    <col min="11781" max="11781" width="17.7109375" style="1" customWidth="1"/>
    <col min="11782" max="11782" width="15.85546875" style="1" customWidth="1"/>
    <col min="11783" max="11783" width="12.85546875" style="1" customWidth="1"/>
    <col min="11784" max="11784" width="8.7109375" style="1" customWidth="1"/>
    <col min="11785" max="11785" width="12.28515625" style="1" customWidth="1"/>
    <col min="11786" max="11786" width="12.42578125" style="1" customWidth="1"/>
    <col min="11787" max="11787" width="10" style="1" customWidth="1"/>
    <col min="11788" max="11788" width="12.85546875" style="1" customWidth="1"/>
    <col min="11789" max="11789" width="8.7109375" style="1" customWidth="1"/>
    <col min="11790" max="11790" width="10.85546875" style="1" customWidth="1"/>
    <col min="11791" max="11791" width="15" style="1" customWidth="1"/>
    <col min="11792" max="11792" width="12.5703125" style="1" customWidth="1"/>
    <col min="11793" max="11793" width="16.85546875" style="1" customWidth="1"/>
    <col min="11794" max="11794" width="13.140625" style="1" customWidth="1"/>
    <col min="11795" max="11795" width="14.7109375" style="1" customWidth="1"/>
    <col min="11796" max="11796" width="16.85546875" style="1" customWidth="1"/>
    <col min="11797" max="11797" width="10.5703125" style="1" customWidth="1"/>
    <col min="11798" max="11798" width="12.7109375" style="1" customWidth="1"/>
    <col min="11799" max="11799" width="18.42578125" style="1" bestFit="1" customWidth="1"/>
    <col min="11800" max="11800" width="11.5703125" style="1" customWidth="1"/>
    <col min="11801" max="11801" width="12" style="1" bestFit="1" customWidth="1"/>
    <col min="11802" max="11804" width="11.42578125" style="1"/>
    <col min="11805" max="11805" width="13.5703125" style="1" bestFit="1" customWidth="1"/>
    <col min="11806" max="12032" width="11.42578125" style="1"/>
    <col min="12033" max="12033" width="14.42578125" style="1" customWidth="1"/>
    <col min="12034" max="12034" width="13.5703125" style="1" customWidth="1"/>
    <col min="12035" max="12035" width="13.85546875" style="1" customWidth="1"/>
    <col min="12036" max="12036" width="14.7109375" style="1" customWidth="1"/>
    <col min="12037" max="12037" width="17.7109375" style="1" customWidth="1"/>
    <col min="12038" max="12038" width="15.85546875" style="1" customWidth="1"/>
    <col min="12039" max="12039" width="12.85546875" style="1" customWidth="1"/>
    <col min="12040" max="12040" width="8.7109375" style="1" customWidth="1"/>
    <col min="12041" max="12041" width="12.28515625" style="1" customWidth="1"/>
    <col min="12042" max="12042" width="12.42578125" style="1" customWidth="1"/>
    <col min="12043" max="12043" width="10" style="1" customWidth="1"/>
    <col min="12044" max="12044" width="12.85546875" style="1" customWidth="1"/>
    <col min="12045" max="12045" width="8.7109375" style="1" customWidth="1"/>
    <col min="12046" max="12046" width="10.85546875" style="1" customWidth="1"/>
    <col min="12047" max="12047" width="15" style="1" customWidth="1"/>
    <col min="12048" max="12048" width="12.5703125" style="1" customWidth="1"/>
    <col min="12049" max="12049" width="16.85546875" style="1" customWidth="1"/>
    <col min="12050" max="12050" width="13.140625" style="1" customWidth="1"/>
    <col min="12051" max="12051" width="14.7109375" style="1" customWidth="1"/>
    <col min="12052" max="12052" width="16.85546875" style="1" customWidth="1"/>
    <col min="12053" max="12053" width="10.5703125" style="1" customWidth="1"/>
    <col min="12054" max="12054" width="12.7109375" style="1" customWidth="1"/>
    <col min="12055" max="12055" width="18.42578125" style="1" bestFit="1" customWidth="1"/>
    <col min="12056" max="12056" width="11.5703125" style="1" customWidth="1"/>
    <col min="12057" max="12057" width="12" style="1" bestFit="1" customWidth="1"/>
    <col min="12058" max="12060" width="11.42578125" style="1"/>
    <col min="12061" max="12061" width="13.5703125" style="1" bestFit="1" customWidth="1"/>
    <col min="12062" max="12288" width="11.42578125" style="1"/>
    <col min="12289" max="12289" width="14.42578125" style="1" customWidth="1"/>
    <col min="12290" max="12290" width="13.5703125" style="1" customWidth="1"/>
    <col min="12291" max="12291" width="13.85546875" style="1" customWidth="1"/>
    <col min="12292" max="12292" width="14.7109375" style="1" customWidth="1"/>
    <col min="12293" max="12293" width="17.7109375" style="1" customWidth="1"/>
    <col min="12294" max="12294" width="15.85546875" style="1" customWidth="1"/>
    <col min="12295" max="12295" width="12.85546875" style="1" customWidth="1"/>
    <col min="12296" max="12296" width="8.7109375" style="1" customWidth="1"/>
    <col min="12297" max="12297" width="12.28515625" style="1" customWidth="1"/>
    <col min="12298" max="12298" width="12.42578125" style="1" customWidth="1"/>
    <col min="12299" max="12299" width="10" style="1" customWidth="1"/>
    <col min="12300" max="12300" width="12.85546875" style="1" customWidth="1"/>
    <col min="12301" max="12301" width="8.7109375" style="1" customWidth="1"/>
    <col min="12302" max="12302" width="10.85546875" style="1" customWidth="1"/>
    <col min="12303" max="12303" width="15" style="1" customWidth="1"/>
    <col min="12304" max="12304" width="12.5703125" style="1" customWidth="1"/>
    <col min="12305" max="12305" width="16.85546875" style="1" customWidth="1"/>
    <col min="12306" max="12306" width="13.140625" style="1" customWidth="1"/>
    <col min="12307" max="12307" width="14.7109375" style="1" customWidth="1"/>
    <col min="12308" max="12308" width="16.85546875" style="1" customWidth="1"/>
    <col min="12309" max="12309" width="10.5703125" style="1" customWidth="1"/>
    <col min="12310" max="12310" width="12.7109375" style="1" customWidth="1"/>
    <col min="12311" max="12311" width="18.42578125" style="1" bestFit="1" customWidth="1"/>
    <col min="12312" max="12312" width="11.5703125" style="1" customWidth="1"/>
    <col min="12313" max="12313" width="12" style="1" bestFit="1" customWidth="1"/>
    <col min="12314" max="12316" width="11.42578125" style="1"/>
    <col min="12317" max="12317" width="13.5703125" style="1" bestFit="1" customWidth="1"/>
    <col min="12318" max="12544" width="11.42578125" style="1"/>
    <col min="12545" max="12545" width="14.42578125" style="1" customWidth="1"/>
    <col min="12546" max="12546" width="13.5703125" style="1" customWidth="1"/>
    <col min="12547" max="12547" width="13.85546875" style="1" customWidth="1"/>
    <col min="12548" max="12548" width="14.7109375" style="1" customWidth="1"/>
    <col min="12549" max="12549" width="17.7109375" style="1" customWidth="1"/>
    <col min="12550" max="12550" width="15.85546875" style="1" customWidth="1"/>
    <col min="12551" max="12551" width="12.85546875" style="1" customWidth="1"/>
    <col min="12552" max="12552" width="8.7109375" style="1" customWidth="1"/>
    <col min="12553" max="12553" width="12.28515625" style="1" customWidth="1"/>
    <col min="12554" max="12554" width="12.42578125" style="1" customWidth="1"/>
    <col min="12555" max="12555" width="10" style="1" customWidth="1"/>
    <col min="12556" max="12556" width="12.85546875" style="1" customWidth="1"/>
    <col min="12557" max="12557" width="8.7109375" style="1" customWidth="1"/>
    <col min="12558" max="12558" width="10.85546875" style="1" customWidth="1"/>
    <col min="12559" max="12559" width="15" style="1" customWidth="1"/>
    <col min="12560" max="12560" width="12.5703125" style="1" customWidth="1"/>
    <col min="12561" max="12561" width="16.85546875" style="1" customWidth="1"/>
    <col min="12562" max="12562" width="13.140625" style="1" customWidth="1"/>
    <col min="12563" max="12563" width="14.7109375" style="1" customWidth="1"/>
    <col min="12564" max="12564" width="16.85546875" style="1" customWidth="1"/>
    <col min="12565" max="12565" width="10.5703125" style="1" customWidth="1"/>
    <col min="12566" max="12566" width="12.7109375" style="1" customWidth="1"/>
    <col min="12567" max="12567" width="18.42578125" style="1" bestFit="1" customWidth="1"/>
    <col min="12568" max="12568" width="11.5703125" style="1" customWidth="1"/>
    <col min="12569" max="12569" width="12" style="1" bestFit="1" customWidth="1"/>
    <col min="12570" max="12572" width="11.42578125" style="1"/>
    <col min="12573" max="12573" width="13.5703125" style="1" bestFit="1" customWidth="1"/>
    <col min="12574" max="12800" width="11.42578125" style="1"/>
    <col min="12801" max="12801" width="14.42578125" style="1" customWidth="1"/>
    <col min="12802" max="12802" width="13.5703125" style="1" customWidth="1"/>
    <col min="12803" max="12803" width="13.85546875" style="1" customWidth="1"/>
    <col min="12804" max="12804" width="14.7109375" style="1" customWidth="1"/>
    <col min="12805" max="12805" width="17.7109375" style="1" customWidth="1"/>
    <col min="12806" max="12806" width="15.85546875" style="1" customWidth="1"/>
    <col min="12807" max="12807" width="12.85546875" style="1" customWidth="1"/>
    <col min="12808" max="12808" width="8.7109375" style="1" customWidth="1"/>
    <col min="12809" max="12809" width="12.28515625" style="1" customWidth="1"/>
    <col min="12810" max="12810" width="12.42578125" style="1" customWidth="1"/>
    <col min="12811" max="12811" width="10" style="1" customWidth="1"/>
    <col min="12812" max="12812" width="12.85546875" style="1" customWidth="1"/>
    <col min="12813" max="12813" width="8.7109375" style="1" customWidth="1"/>
    <col min="12814" max="12814" width="10.85546875" style="1" customWidth="1"/>
    <col min="12815" max="12815" width="15" style="1" customWidth="1"/>
    <col min="12816" max="12816" width="12.5703125" style="1" customWidth="1"/>
    <col min="12817" max="12817" width="16.85546875" style="1" customWidth="1"/>
    <col min="12818" max="12818" width="13.140625" style="1" customWidth="1"/>
    <col min="12819" max="12819" width="14.7109375" style="1" customWidth="1"/>
    <col min="12820" max="12820" width="16.85546875" style="1" customWidth="1"/>
    <col min="12821" max="12821" width="10.5703125" style="1" customWidth="1"/>
    <col min="12822" max="12822" width="12.7109375" style="1" customWidth="1"/>
    <col min="12823" max="12823" width="18.42578125" style="1" bestFit="1" customWidth="1"/>
    <col min="12824" max="12824" width="11.5703125" style="1" customWidth="1"/>
    <col min="12825" max="12825" width="12" style="1" bestFit="1" customWidth="1"/>
    <col min="12826" max="12828" width="11.42578125" style="1"/>
    <col min="12829" max="12829" width="13.5703125" style="1" bestFit="1" customWidth="1"/>
    <col min="12830" max="13056" width="11.42578125" style="1"/>
    <col min="13057" max="13057" width="14.42578125" style="1" customWidth="1"/>
    <col min="13058" max="13058" width="13.5703125" style="1" customWidth="1"/>
    <col min="13059" max="13059" width="13.85546875" style="1" customWidth="1"/>
    <col min="13060" max="13060" width="14.7109375" style="1" customWidth="1"/>
    <col min="13061" max="13061" width="17.7109375" style="1" customWidth="1"/>
    <col min="13062" max="13062" width="15.85546875" style="1" customWidth="1"/>
    <col min="13063" max="13063" width="12.85546875" style="1" customWidth="1"/>
    <col min="13064" max="13064" width="8.7109375" style="1" customWidth="1"/>
    <col min="13065" max="13065" width="12.28515625" style="1" customWidth="1"/>
    <col min="13066" max="13066" width="12.42578125" style="1" customWidth="1"/>
    <col min="13067" max="13067" width="10" style="1" customWidth="1"/>
    <col min="13068" max="13068" width="12.85546875" style="1" customWidth="1"/>
    <col min="13069" max="13069" width="8.7109375" style="1" customWidth="1"/>
    <col min="13070" max="13070" width="10.85546875" style="1" customWidth="1"/>
    <col min="13071" max="13071" width="15" style="1" customWidth="1"/>
    <col min="13072" max="13072" width="12.5703125" style="1" customWidth="1"/>
    <col min="13073" max="13073" width="16.85546875" style="1" customWidth="1"/>
    <col min="13074" max="13074" width="13.140625" style="1" customWidth="1"/>
    <col min="13075" max="13075" width="14.7109375" style="1" customWidth="1"/>
    <col min="13076" max="13076" width="16.85546875" style="1" customWidth="1"/>
    <col min="13077" max="13077" width="10.5703125" style="1" customWidth="1"/>
    <col min="13078" max="13078" width="12.7109375" style="1" customWidth="1"/>
    <col min="13079" max="13079" width="18.42578125" style="1" bestFit="1" customWidth="1"/>
    <col min="13080" max="13080" width="11.5703125" style="1" customWidth="1"/>
    <col min="13081" max="13081" width="12" style="1" bestFit="1" customWidth="1"/>
    <col min="13082" max="13084" width="11.42578125" style="1"/>
    <col min="13085" max="13085" width="13.5703125" style="1" bestFit="1" customWidth="1"/>
    <col min="13086" max="13312" width="11.42578125" style="1"/>
    <col min="13313" max="13313" width="14.42578125" style="1" customWidth="1"/>
    <col min="13314" max="13314" width="13.5703125" style="1" customWidth="1"/>
    <col min="13315" max="13315" width="13.85546875" style="1" customWidth="1"/>
    <col min="13316" max="13316" width="14.7109375" style="1" customWidth="1"/>
    <col min="13317" max="13317" width="17.7109375" style="1" customWidth="1"/>
    <col min="13318" max="13318" width="15.85546875" style="1" customWidth="1"/>
    <col min="13319" max="13319" width="12.85546875" style="1" customWidth="1"/>
    <col min="13320" max="13320" width="8.7109375" style="1" customWidth="1"/>
    <col min="13321" max="13321" width="12.28515625" style="1" customWidth="1"/>
    <col min="13322" max="13322" width="12.42578125" style="1" customWidth="1"/>
    <col min="13323" max="13323" width="10" style="1" customWidth="1"/>
    <col min="13324" max="13324" width="12.85546875" style="1" customWidth="1"/>
    <col min="13325" max="13325" width="8.7109375" style="1" customWidth="1"/>
    <col min="13326" max="13326" width="10.85546875" style="1" customWidth="1"/>
    <col min="13327" max="13327" width="15" style="1" customWidth="1"/>
    <col min="13328" max="13328" width="12.5703125" style="1" customWidth="1"/>
    <col min="13329" max="13329" width="16.85546875" style="1" customWidth="1"/>
    <col min="13330" max="13330" width="13.140625" style="1" customWidth="1"/>
    <col min="13331" max="13331" width="14.7109375" style="1" customWidth="1"/>
    <col min="13332" max="13332" width="16.85546875" style="1" customWidth="1"/>
    <col min="13333" max="13333" width="10.5703125" style="1" customWidth="1"/>
    <col min="13334" max="13334" width="12.7109375" style="1" customWidth="1"/>
    <col min="13335" max="13335" width="18.42578125" style="1" bestFit="1" customWidth="1"/>
    <col min="13336" max="13336" width="11.5703125" style="1" customWidth="1"/>
    <col min="13337" max="13337" width="12" style="1" bestFit="1" customWidth="1"/>
    <col min="13338" max="13340" width="11.42578125" style="1"/>
    <col min="13341" max="13341" width="13.5703125" style="1" bestFit="1" customWidth="1"/>
    <col min="13342" max="13568" width="11.42578125" style="1"/>
    <col min="13569" max="13569" width="14.42578125" style="1" customWidth="1"/>
    <col min="13570" max="13570" width="13.5703125" style="1" customWidth="1"/>
    <col min="13571" max="13571" width="13.85546875" style="1" customWidth="1"/>
    <col min="13572" max="13572" width="14.7109375" style="1" customWidth="1"/>
    <col min="13573" max="13573" width="17.7109375" style="1" customWidth="1"/>
    <col min="13574" max="13574" width="15.85546875" style="1" customWidth="1"/>
    <col min="13575" max="13575" width="12.85546875" style="1" customWidth="1"/>
    <col min="13576" max="13576" width="8.7109375" style="1" customWidth="1"/>
    <col min="13577" max="13577" width="12.28515625" style="1" customWidth="1"/>
    <col min="13578" max="13578" width="12.42578125" style="1" customWidth="1"/>
    <col min="13579" max="13579" width="10" style="1" customWidth="1"/>
    <col min="13580" max="13580" width="12.85546875" style="1" customWidth="1"/>
    <col min="13581" max="13581" width="8.7109375" style="1" customWidth="1"/>
    <col min="13582" max="13582" width="10.85546875" style="1" customWidth="1"/>
    <col min="13583" max="13583" width="15" style="1" customWidth="1"/>
    <col min="13584" max="13584" width="12.5703125" style="1" customWidth="1"/>
    <col min="13585" max="13585" width="16.85546875" style="1" customWidth="1"/>
    <col min="13586" max="13586" width="13.140625" style="1" customWidth="1"/>
    <col min="13587" max="13587" width="14.7109375" style="1" customWidth="1"/>
    <col min="13588" max="13588" width="16.85546875" style="1" customWidth="1"/>
    <col min="13589" max="13589" width="10.5703125" style="1" customWidth="1"/>
    <col min="13590" max="13590" width="12.7109375" style="1" customWidth="1"/>
    <col min="13591" max="13591" width="18.42578125" style="1" bestFit="1" customWidth="1"/>
    <col min="13592" max="13592" width="11.5703125" style="1" customWidth="1"/>
    <col min="13593" max="13593" width="12" style="1" bestFit="1" customWidth="1"/>
    <col min="13594" max="13596" width="11.42578125" style="1"/>
    <col min="13597" max="13597" width="13.5703125" style="1" bestFit="1" customWidth="1"/>
    <col min="13598" max="13824" width="11.42578125" style="1"/>
    <col min="13825" max="13825" width="14.42578125" style="1" customWidth="1"/>
    <col min="13826" max="13826" width="13.5703125" style="1" customWidth="1"/>
    <col min="13827" max="13827" width="13.85546875" style="1" customWidth="1"/>
    <col min="13828" max="13828" width="14.7109375" style="1" customWidth="1"/>
    <col min="13829" max="13829" width="17.7109375" style="1" customWidth="1"/>
    <col min="13830" max="13830" width="15.85546875" style="1" customWidth="1"/>
    <col min="13831" max="13831" width="12.85546875" style="1" customWidth="1"/>
    <col min="13832" max="13832" width="8.7109375" style="1" customWidth="1"/>
    <col min="13833" max="13833" width="12.28515625" style="1" customWidth="1"/>
    <col min="13834" max="13834" width="12.42578125" style="1" customWidth="1"/>
    <col min="13835" max="13835" width="10" style="1" customWidth="1"/>
    <col min="13836" max="13836" width="12.85546875" style="1" customWidth="1"/>
    <col min="13837" max="13837" width="8.7109375" style="1" customWidth="1"/>
    <col min="13838" max="13838" width="10.85546875" style="1" customWidth="1"/>
    <col min="13839" max="13839" width="15" style="1" customWidth="1"/>
    <col min="13840" max="13840" width="12.5703125" style="1" customWidth="1"/>
    <col min="13841" max="13841" width="16.85546875" style="1" customWidth="1"/>
    <col min="13842" max="13842" width="13.140625" style="1" customWidth="1"/>
    <col min="13843" max="13843" width="14.7109375" style="1" customWidth="1"/>
    <col min="13844" max="13844" width="16.85546875" style="1" customWidth="1"/>
    <col min="13845" max="13845" width="10.5703125" style="1" customWidth="1"/>
    <col min="13846" max="13846" width="12.7109375" style="1" customWidth="1"/>
    <col min="13847" max="13847" width="18.42578125" style="1" bestFit="1" customWidth="1"/>
    <col min="13848" max="13848" width="11.5703125" style="1" customWidth="1"/>
    <col min="13849" max="13849" width="12" style="1" bestFit="1" customWidth="1"/>
    <col min="13850" max="13852" width="11.42578125" style="1"/>
    <col min="13853" max="13853" width="13.5703125" style="1" bestFit="1" customWidth="1"/>
    <col min="13854" max="14080" width="11.42578125" style="1"/>
    <col min="14081" max="14081" width="14.42578125" style="1" customWidth="1"/>
    <col min="14082" max="14082" width="13.5703125" style="1" customWidth="1"/>
    <col min="14083" max="14083" width="13.85546875" style="1" customWidth="1"/>
    <col min="14084" max="14084" width="14.7109375" style="1" customWidth="1"/>
    <col min="14085" max="14085" width="17.7109375" style="1" customWidth="1"/>
    <col min="14086" max="14086" width="15.85546875" style="1" customWidth="1"/>
    <col min="14087" max="14087" width="12.85546875" style="1" customWidth="1"/>
    <col min="14088" max="14088" width="8.7109375" style="1" customWidth="1"/>
    <col min="14089" max="14089" width="12.28515625" style="1" customWidth="1"/>
    <col min="14090" max="14090" width="12.42578125" style="1" customWidth="1"/>
    <col min="14091" max="14091" width="10" style="1" customWidth="1"/>
    <col min="14092" max="14092" width="12.85546875" style="1" customWidth="1"/>
    <col min="14093" max="14093" width="8.7109375" style="1" customWidth="1"/>
    <col min="14094" max="14094" width="10.85546875" style="1" customWidth="1"/>
    <col min="14095" max="14095" width="15" style="1" customWidth="1"/>
    <col min="14096" max="14096" width="12.5703125" style="1" customWidth="1"/>
    <col min="14097" max="14097" width="16.85546875" style="1" customWidth="1"/>
    <col min="14098" max="14098" width="13.140625" style="1" customWidth="1"/>
    <col min="14099" max="14099" width="14.7109375" style="1" customWidth="1"/>
    <col min="14100" max="14100" width="16.85546875" style="1" customWidth="1"/>
    <col min="14101" max="14101" width="10.5703125" style="1" customWidth="1"/>
    <col min="14102" max="14102" width="12.7109375" style="1" customWidth="1"/>
    <col min="14103" max="14103" width="18.42578125" style="1" bestFit="1" customWidth="1"/>
    <col min="14104" max="14104" width="11.5703125" style="1" customWidth="1"/>
    <col min="14105" max="14105" width="12" style="1" bestFit="1" customWidth="1"/>
    <col min="14106" max="14108" width="11.42578125" style="1"/>
    <col min="14109" max="14109" width="13.5703125" style="1" bestFit="1" customWidth="1"/>
    <col min="14110" max="14336" width="11.42578125" style="1"/>
    <col min="14337" max="14337" width="14.42578125" style="1" customWidth="1"/>
    <col min="14338" max="14338" width="13.5703125" style="1" customWidth="1"/>
    <col min="14339" max="14339" width="13.85546875" style="1" customWidth="1"/>
    <col min="14340" max="14340" width="14.7109375" style="1" customWidth="1"/>
    <col min="14341" max="14341" width="17.7109375" style="1" customWidth="1"/>
    <col min="14342" max="14342" width="15.85546875" style="1" customWidth="1"/>
    <col min="14343" max="14343" width="12.85546875" style="1" customWidth="1"/>
    <col min="14344" max="14344" width="8.7109375" style="1" customWidth="1"/>
    <col min="14345" max="14345" width="12.28515625" style="1" customWidth="1"/>
    <col min="14346" max="14346" width="12.42578125" style="1" customWidth="1"/>
    <col min="14347" max="14347" width="10" style="1" customWidth="1"/>
    <col min="14348" max="14348" width="12.85546875" style="1" customWidth="1"/>
    <col min="14349" max="14349" width="8.7109375" style="1" customWidth="1"/>
    <col min="14350" max="14350" width="10.85546875" style="1" customWidth="1"/>
    <col min="14351" max="14351" width="15" style="1" customWidth="1"/>
    <col min="14352" max="14352" width="12.5703125" style="1" customWidth="1"/>
    <col min="14353" max="14353" width="16.85546875" style="1" customWidth="1"/>
    <col min="14354" max="14354" width="13.140625" style="1" customWidth="1"/>
    <col min="14355" max="14355" width="14.7109375" style="1" customWidth="1"/>
    <col min="14356" max="14356" width="16.85546875" style="1" customWidth="1"/>
    <col min="14357" max="14357" width="10.5703125" style="1" customWidth="1"/>
    <col min="14358" max="14358" width="12.7109375" style="1" customWidth="1"/>
    <col min="14359" max="14359" width="18.42578125" style="1" bestFit="1" customWidth="1"/>
    <col min="14360" max="14360" width="11.5703125" style="1" customWidth="1"/>
    <col min="14361" max="14361" width="12" style="1" bestFit="1" customWidth="1"/>
    <col min="14362" max="14364" width="11.42578125" style="1"/>
    <col min="14365" max="14365" width="13.5703125" style="1" bestFit="1" customWidth="1"/>
    <col min="14366" max="14592" width="11.42578125" style="1"/>
    <col min="14593" max="14593" width="14.42578125" style="1" customWidth="1"/>
    <col min="14594" max="14594" width="13.5703125" style="1" customWidth="1"/>
    <col min="14595" max="14595" width="13.85546875" style="1" customWidth="1"/>
    <col min="14596" max="14596" width="14.7109375" style="1" customWidth="1"/>
    <col min="14597" max="14597" width="17.7109375" style="1" customWidth="1"/>
    <col min="14598" max="14598" width="15.85546875" style="1" customWidth="1"/>
    <col min="14599" max="14599" width="12.85546875" style="1" customWidth="1"/>
    <col min="14600" max="14600" width="8.7109375" style="1" customWidth="1"/>
    <col min="14601" max="14601" width="12.28515625" style="1" customWidth="1"/>
    <col min="14602" max="14602" width="12.42578125" style="1" customWidth="1"/>
    <col min="14603" max="14603" width="10" style="1" customWidth="1"/>
    <col min="14604" max="14604" width="12.85546875" style="1" customWidth="1"/>
    <col min="14605" max="14605" width="8.7109375" style="1" customWidth="1"/>
    <col min="14606" max="14606" width="10.85546875" style="1" customWidth="1"/>
    <col min="14607" max="14607" width="15" style="1" customWidth="1"/>
    <col min="14608" max="14608" width="12.5703125" style="1" customWidth="1"/>
    <col min="14609" max="14609" width="16.85546875" style="1" customWidth="1"/>
    <col min="14610" max="14610" width="13.140625" style="1" customWidth="1"/>
    <col min="14611" max="14611" width="14.7109375" style="1" customWidth="1"/>
    <col min="14612" max="14612" width="16.85546875" style="1" customWidth="1"/>
    <col min="14613" max="14613" width="10.5703125" style="1" customWidth="1"/>
    <col min="14614" max="14614" width="12.7109375" style="1" customWidth="1"/>
    <col min="14615" max="14615" width="18.42578125" style="1" bestFit="1" customWidth="1"/>
    <col min="14616" max="14616" width="11.5703125" style="1" customWidth="1"/>
    <col min="14617" max="14617" width="12" style="1" bestFit="1" customWidth="1"/>
    <col min="14618" max="14620" width="11.42578125" style="1"/>
    <col min="14621" max="14621" width="13.5703125" style="1" bestFit="1" customWidth="1"/>
    <col min="14622" max="14848" width="11.42578125" style="1"/>
    <col min="14849" max="14849" width="14.42578125" style="1" customWidth="1"/>
    <col min="14850" max="14850" width="13.5703125" style="1" customWidth="1"/>
    <col min="14851" max="14851" width="13.85546875" style="1" customWidth="1"/>
    <col min="14852" max="14852" width="14.7109375" style="1" customWidth="1"/>
    <col min="14853" max="14853" width="17.7109375" style="1" customWidth="1"/>
    <col min="14854" max="14854" width="15.85546875" style="1" customWidth="1"/>
    <col min="14855" max="14855" width="12.85546875" style="1" customWidth="1"/>
    <col min="14856" max="14856" width="8.7109375" style="1" customWidth="1"/>
    <col min="14857" max="14857" width="12.28515625" style="1" customWidth="1"/>
    <col min="14858" max="14858" width="12.42578125" style="1" customWidth="1"/>
    <col min="14859" max="14859" width="10" style="1" customWidth="1"/>
    <col min="14860" max="14860" width="12.85546875" style="1" customWidth="1"/>
    <col min="14861" max="14861" width="8.7109375" style="1" customWidth="1"/>
    <col min="14862" max="14862" width="10.85546875" style="1" customWidth="1"/>
    <col min="14863" max="14863" width="15" style="1" customWidth="1"/>
    <col min="14864" max="14864" width="12.5703125" style="1" customWidth="1"/>
    <col min="14865" max="14865" width="16.85546875" style="1" customWidth="1"/>
    <col min="14866" max="14866" width="13.140625" style="1" customWidth="1"/>
    <col min="14867" max="14867" width="14.7109375" style="1" customWidth="1"/>
    <col min="14868" max="14868" width="16.85546875" style="1" customWidth="1"/>
    <col min="14869" max="14869" width="10.5703125" style="1" customWidth="1"/>
    <col min="14870" max="14870" width="12.7109375" style="1" customWidth="1"/>
    <col min="14871" max="14871" width="18.42578125" style="1" bestFit="1" customWidth="1"/>
    <col min="14872" max="14872" width="11.5703125" style="1" customWidth="1"/>
    <col min="14873" max="14873" width="12" style="1" bestFit="1" customWidth="1"/>
    <col min="14874" max="14876" width="11.42578125" style="1"/>
    <col min="14877" max="14877" width="13.5703125" style="1" bestFit="1" customWidth="1"/>
    <col min="14878" max="15104" width="11.42578125" style="1"/>
    <col min="15105" max="15105" width="14.42578125" style="1" customWidth="1"/>
    <col min="15106" max="15106" width="13.5703125" style="1" customWidth="1"/>
    <col min="15107" max="15107" width="13.85546875" style="1" customWidth="1"/>
    <col min="15108" max="15108" width="14.7109375" style="1" customWidth="1"/>
    <col min="15109" max="15109" width="17.7109375" style="1" customWidth="1"/>
    <col min="15110" max="15110" width="15.85546875" style="1" customWidth="1"/>
    <col min="15111" max="15111" width="12.85546875" style="1" customWidth="1"/>
    <col min="15112" max="15112" width="8.7109375" style="1" customWidth="1"/>
    <col min="15113" max="15113" width="12.28515625" style="1" customWidth="1"/>
    <col min="15114" max="15114" width="12.42578125" style="1" customWidth="1"/>
    <col min="15115" max="15115" width="10" style="1" customWidth="1"/>
    <col min="15116" max="15116" width="12.85546875" style="1" customWidth="1"/>
    <col min="15117" max="15117" width="8.7109375" style="1" customWidth="1"/>
    <col min="15118" max="15118" width="10.85546875" style="1" customWidth="1"/>
    <col min="15119" max="15119" width="15" style="1" customWidth="1"/>
    <col min="15120" max="15120" width="12.5703125" style="1" customWidth="1"/>
    <col min="15121" max="15121" width="16.85546875" style="1" customWidth="1"/>
    <col min="15122" max="15122" width="13.140625" style="1" customWidth="1"/>
    <col min="15123" max="15123" width="14.7109375" style="1" customWidth="1"/>
    <col min="15124" max="15124" width="16.85546875" style="1" customWidth="1"/>
    <col min="15125" max="15125" width="10.5703125" style="1" customWidth="1"/>
    <col min="15126" max="15126" width="12.7109375" style="1" customWidth="1"/>
    <col min="15127" max="15127" width="18.42578125" style="1" bestFit="1" customWidth="1"/>
    <col min="15128" max="15128" width="11.5703125" style="1" customWidth="1"/>
    <col min="15129" max="15129" width="12" style="1" bestFit="1" customWidth="1"/>
    <col min="15130" max="15132" width="11.42578125" style="1"/>
    <col min="15133" max="15133" width="13.5703125" style="1" bestFit="1" customWidth="1"/>
    <col min="15134" max="15360" width="11.42578125" style="1"/>
    <col min="15361" max="15361" width="14.42578125" style="1" customWidth="1"/>
    <col min="15362" max="15362" width="13.5703125" style="1" customWidth="1"/>
    <col min="15363" max="15363" width="13.85546875" style="1" customWidth="1"/>
    <col min="15364" max="15364" width="14.7109375" style="1" customWidth="1"/>
    <col min="15365" max="15365" width="17.7109375" style="1" customWidth="1"/>
    <col min="15366" max="15366" width="15.85546875" style="1" customWidth="1"/>
    <col min="15367" max="15367" width="12.85546875" style="1" customWidth="1"/>
    <col min="15368" max="15368" width="8.7109375" style="1" customWidth="1"/>
    <col min="15369" max="15369" width="12.28515625" style="1" customWidth="1"/>
    <col min="15370" max="15370" width="12.42578125" style="1" customWidth="1"/>
    <col min="15371" max="15371" width="10" style="1" customWidth="1"/>
    <col min="15372" max="15372" width="12.85546875" style="1" customWidth="1"/>
    <col min="15373" max="15373" width="8.7109375" style="1" customWidth="1"/>
    <col min="15374" max="15374" width="10.85546875" style="1" customWidth="1"/>
    <col min="15375" max="15375" width="15" style="1" customWidth="1"/>
    <col min="15376" max="15376" width="12.5703125" style="1" customWidth="1"/>
    <col min="15377" max="15377" width="16.85546875" style="1" customWidth="1"/>
    <col min="15378" max="15378" width="13.140625" style="1" customWidth="1"/>
    <col min="15379" max="15379" width="14.7109375" style="1" customWidth="1"/>
    <col min="15380" max="15380" width="16.85546875" style="1" customWidth="1"/>
    <col min="15381" max="15381" width="10.5703125" style="1" customWidth="1"/>
    <col min="15382" max="15382" width="12.7109375" style="1" customWidth="1"/>
    <col min="15383" max="15383" width="18.42578125" style="1" bestFit="1" customWidth="1"/>
    <col min="15384" max="15384" width="11.5703125" style="1" customWidth="1"/>
    <col min="15385" max="15385" width="12" style="1" bestFit="1" customWidth="1"/>
    <col min="15386" max="15388" width="11.42578125" style="1"/>
    <col min="15389" max="15389" width="13.5703125" style="1" bestFit="1" customWidth="1"/>
    <col min="15390" max="15616" width="11.42578125" style="1"/>
    <col min="15617" max="15617" width="14.42578125" style="1" customWidth="1"/>
    <col min="15618" max="15618" width="13.5703125" style="1" customWidth="1"/>
    <col min="15619" max="15619" width="13.85546875" style="1" customWidth="1"/>
    <col min="15620" max="15620" width="14.7109375" style="1" customWidth="1"/>
    <col min="15621" max="15621" width="17.7109375" style="1" customWidth="1"/>
    <col min="15622" max="15622" width="15.85546875" style="1" customWidth="1"/>
    <col min="15623" max="15623" width="12.85546875" style="1" customWidth="1"/>
    <col min="15624" max="15624" width="8.7109375" style="1" customWidth="1"/>
    <col min="15625" max="15625" width="12.28515625" style="1" customWidth="1"/>
    <col min="15626" max="15626" width="12.42578125" style="1" customWidth="1"/>
    <col min="15627" max="15627" width="10" style="1" customWidth="1"/>
    <col min="15628" max="15628" width="12.85546875" style="1" customWidth="1"/>
    <col min="15629" max="15629" width="8.7109375" style="1" customWidth="1"/>
    <col min="15630" max="15630" width="10.85546875" style="1" customWidth="1"/>
    <col min="15631" max="15631" width="15" style="1" customWidth="1"/>
    <col min="15632" max="15632" width="12.5703125" style="1" customWidth="1"/>
    <col min="15633" max="15633" width="16.85546875" style="1" customWidth="1"/>
    <col min="15634" max="15634" width="13.140625" style="1" customWidth="1"/>
    <col min="15635" max="15635" width="14.7109375" style="1" customWidth="1"/>
    <col min="15636" max="15636" width="16.85546875" style="1" customWidth="1"/>
    <col min="15637" max="15637" width="10.5703125" style="1" customWidth="1"/>
    <col min="15638" max="15638" width="12.7109375" style="1" customWidth="1"/>
    <col min="15639" max="15639" width="18.42578125" style="1" bestFit="1" customWidth="1"/>
    <col min="15640" max="15640" width="11.5703125" style="1" customWidth="1"/>
    <col min="15641" max="15641" width="12" style="1" bestFit="1" customWidth="1"/>
    <col min="15642" max="15644" width="11.42578125" style="1"/>
    <col min="15645" max="15645" width="13.5703125" style="1" bestFit="1" customWidth="1"/>
    <col min="15646" max="15872" width="11.42578125" style="1"/>
    <col min="15873" max="15873" width="14.42578125" style="1" customWidth="1"/>
    <col min="15874" max="15874" width="13.5703125" style="1" customWidth="1"/>
    <col min="15875" max="15875" width="13.85546875" style="1" customWidth="1"/>
    <col min="15876" max="15876" width="14.7109375" style="1" customWidth="1"/>
    <col min="15877" max="15877" width="17.7109375" style="1" customWidth="1"/>
    <col min="15878" max="15878" width="15.85546875" style="1" customWidth="1"/>
    <col min="15879" max="15879" width="12.85546875" style="1" customWidth="1"/>
    <col min="15880" max="15880" width="8.7109375" style="1" customWidth="1"/>
    <col min="15881" max="15881" width="12.28515625" style="1" customWidth="1"/>
    <col min="15882" max="15882" width="12.42578125" style="1" customWidth="1"/>
    <col min="15883" max="15883" width="10" style="1" customWidth="1"/>
    <col min="15884" max="15884" width="12.85546875" style="1" customWidth="1"/>
    <col min="15885" max="15885" width="8.7109375" style="1" customWidth="1"/>
    <col min="15886" max="15886" width="10.85546875" style="1" customWidth="1"/>
    <col min="15887" max="15887" width="15" style="1" customWidth="1"/>
    <col min="15888" max="15888" width="12.5703125" style="1" customWidth="1"/>
    <col min="15889" max="15889" width="16.85546875" style="1" customWidth="1"/>
    <col min="15890" max="15890" width="13.140625" style="1" customWidth="1"/>
    <col min="15891" max="15891" width="14.7109375" style="1" customWidth="1"/>
    <col min="15892" max="15892" width="16.85546875" style="1" customWidth="1"/>
    <col min="15893" max="15893" width="10.5703125" style="1" customWidth="1"/>
    <col min="15894" max="15894" width="12.7109375" style="1" customWidth="1"/>
    <col min="15895" max="15895" width="18.42578125" style="1" bestFit="1" customWidth="1"/>
    <col min="15896" max="15896" width="11.5703125" style="1" customWidth="1"/>
    <col min="15897" max="15897" width="12" style="1" bestFit="1" customWidth="1"/>
    <col min="15898" max="15900" width="11.42578125" style="1"/>
    <col min="15901" max="15901" width="13.5703125" style="1" bestFit="1" customWidth="1"/>
    <col min="15902" max="16128" width="11.42578125" style="1"/>
    <col min="16129" max="16129" width="14.42578125" style="1" customWidth="1"/>
    <col min="16130" max="16130" width="13.5703125" style="1" customWidth="1"/>
    <col min="16131" max="16131" width="13.85546875" style="1" customWidth="1"/>
    <col min="16132" max="16132" width="14.7109375" style="1" customWidth="1"/>
    <col min="16133" max="16133" width="17.7109375" style="1" customWidth="1"/>
    <col min="16134" max="16134" width="15.85546875" style="1" customWidth="1"/>
    <col min="16135" max="16135" width="12.85546875" style="1" customWidth="1"/>
    <col min="16136" max="16136" width="8.7109375" style="1" customWidth="1"/>
    <col min="16137" max="16137" width="12.28515625" style="1" customWidth="1"/>
    <col min="16138" max="16138" width="12.42578125" style="1" customWidth="1"/>
    <col min="16139" max="16139" width="10" style="1" customWidth="1"/>
    <col min="16140" max="16140" width="12.85546875" style="1" customWidth="1"/>
    <col min="16141" max="16141" width="8.7109375" style="1" customWidth="1"/>
    <col min="16142" max="16142" width="10.85546875" style="1" customWidth="1"/>
    <col min="16143" max="16143" width="15" style="1" customWidth="1"/>
    <col min="16144" max="16144" width="12.5703125" style="1" customWidth="1"/>
    <col min="16145" max="16145" width="16.85546875" style="1" customWidth="1"/>
    <col min="16146" max="16146" width="13.140625" style="1" customWidth="1"/>
    <col min="16147" max="16147" width="14.7109375" style="1" customWidth="1"/>
    <col min="16148" max="16148" width="16.85546875" style="1" customWidth="1"/>
    <col min="16149" max="16149" width="10.5703125" style="1" customWidth="1"/>
    <col min="16150" max="16150" width="12.7109375" style="1" customWidth="1"/>
    <col min="16151" max="16151" width="18.42578125" style="1" bestFit="1" customWidth="1"/>
    <col min="16152" max="16152" width="11.5703125" style="1" customWidth="1"/>
    <col min="16153" max="16153" width="12" style="1" bestFit="1" customWidth="1"/>
    <col min="16154" max="16156" width="11.42578125" style="1"/>
    <col min="16157" max="16157" width="13.5703125" style="1" bestFit="1" customWidth="1"/>
    <col min="16158" max="16384" width="11.42578125" style="1"/>
  </cols>
  <sheetData>
    <row r="1" spans="1:25" x14ac:dyDescent="0.2">
      <c r="A1" s="201" t="s">
        <v>28</v>
      </c>
      <c r="B1" s="202"/>
      <c r="C1" s="202"/>
      <c r="D1" s="202"/>
      <c r="E1" s="202"/>
      <c r="F1" s="202"/>
      <c r="G1" s="202"/>
      <c r="H1" s="202"/>
      <c r="I1" s="202"/>
      <c r="J1" s="202"/>
      <c r="K1" s="202"/>
      <c r="L1" s="202"/>
      <c r="M1" s="202"/>
      <c r="N1" s="202"/>
      <c r="O1" s="202"/>
      <c r="P1" s="202"/>
      <c r="Q1" s="202"/>
      <c r="R1" s="202"/>
      <c r="S1" s="202"/>
      <c r="T1" s="202"/>
      <c r="U1" s="202"/>
      <c r="V1" s="202"/>
      <c r="W1" s="203"/>
    </row>
    <row r="2" spans="1:25" x14ac:dyDescent="0.2">
      <c r="A2" s="204" t="s">
        <v>29</v>
      </c>
      <c r="B2" s="205"/>
      <c r="C2" s="205"/>
      <c r="D2" s="205"/>
      <c r="E2" s="205"/>
      <c r="F2" s="205"/>
      <c r="G2" s="205"/>
      <c r="H2" s="205"/>
      <c r="I2" s="205"/>
      <c r="J2" s="205"/>
      <c r="K2" s="205"/>
      <c r="L2" s="205"/>
      <c r="M2" s="205"/>
      <c r="N2" s="205"/>
      <c r="O2" s="205"/>
      <c r="P2" s="205"/>
      <c r="Q2" s="205"/>
      <c r="R2" s="205"/>
      <c r="S2" s="205"/>
      <c r="T2" s="205"/>
      <c r="U2" s="205"/>
      <c r="V2" s="205"/>
      <c r="W2" s="206"/>
    </row>
    <row r="3" spans="1:25" x14ac:dyDescent="0.2">
      <c r="A3" s="204" t="s">
        <v>30</v>
      </c>
      <c r="B3" s="205"/>
      <c r="C3" s="205"/>
      <c r="D3" s="205"/>
      <c r="E3" s="205"/>
      <c r="F3" s="205"/>
      <c r="G3" s="205"/>
      <c r="H3" s="205"/>
      <c r="I3" s="205"/>
      <c r="J3" s="205"/>
      <c r="K3" s="205"/>
      <c r="L3" s="205"/>
      <c r="M3" s="205"/>
      <c r="N3" s="205"/>
      <c r="O3" s="205"/>
      <c r="P3" s="205"/>
      <c r="Q3" s="205"/>
      <c r="R3" s="205"/>
      <c r="S3" s="205"/>
      <c r="T3" s="205"/>
      <c r="U3" s="205"/>
      <c r="V3" s="205"/>
      <c r="W3" s="206"/>
    </row>
    <row r="4" spans="1:25" x14ac:dyDescent="0.2">
      <c r="A4" s="204" t="s">
        <v>31</v>
      </c>
      <c r="B4" s="205"/>
      <c r="C4" s="205"/>
      <c r="D4" s="205"/>
      <c r="E4" s="205"/>
      <c r="F4" s="205"/>
      <c r="G4" s="205"/>
      <c r="H4" s="205"/>
      <c r="I4" s="205"/>
      <c r="J4" s="205"/>
      <c r="K4" s="205"/>
      <c r="L4" s="205"/>
      <c r="M4" s="205"/>
      <c r="N4" s="205"/>
      <c r="O4" s="205"/>
      <c r="P4" s="205"/>
      <c r="Q4" s="205"/>
      <c r="R4" s="205"/>
      <c r="S4" s="205"/>
      <c r="T4" s="205"/>
      <c r="U4" s="205"/>
      <c r="V4" s="205"/>
      <c r="W4" s="206"/>
    </row>
    <row r="5" spans="1:25" x14ac:dyDescent="0.2">
      <c r="A5" s="207" t="s">
        <v>188</v>
      </c>
      <c r="B5" s="208"/>
      <c r="C5" s="208"/>
      <c r="D5" s="208"/>
      <c r="E5" s="208"/>
      <c r="F5" s="208"/>
      <c r="G5" s="208"/>
      <c r="H5" s="208"/>
      <c r="I5" s="208"/>
      <c r="J5" s="208"/>
      <c r="K5" s="208"/>
      <c r="L5" s="208"/>
      <c r="M5" s="208"/>
      <c r="N5" s="208"/>
      <c r="O5" s="208"/>
      <c r="P5" s="208"/>
      <c r="Q5" s="208"/>
      <c r="R5" s="208"/>
      <c r="S5" s="208"/>
      <c r="T5" s="208"/>
      <c r="U5" s="208"/>
      <c r="V5" s="208"/>
      <c r="W5" s="209"/>
    </row>
    <row r="6" spans="1:25" s="11" customFormat="1" ht="63.75" x14ac:dyDescent="0.2">
      <c r="A6" s="2" t="s">
        <v>35</v>
      </c>
      <c r="B6" s="3" t="s">
        <v>36</v>
      </c>
      <c r="C6" s="3" t="s">
        <v>12</v>
      </c>
      <c r="D6" s="3" t="s">
        <v>0</v>
      </c>
      <c r="E6" s="3" t="s">
        <v>37</v>
      </c>
      <c r="F6" s="4" t="s">
        <v>1</v>
      </c>
      <c r="G6" s="3" t="s">
        <v>2</v>
      </c>
      <c r="H6" s="3" t="s">
        <v>3</v>
      </c>
      <c r="I6" s="3" t="s">
        <v>4</v>
      </c>
      <c r="J6" s="3" t="s">
        <v>13</v>
      </c>
      <c r="K6" s="3" t="s">
        <v>5</v>
      </c>
      <c r="L6" s="5" t="s">
        <v>27</v>
      </c>
      <c r="M6" s="3" t="s">
        <v>15</v>
      </c>
      <c r="N6" s="3" t="s">
        <v>16</v>
      </c>
      <c r="O6" s="5" t="s">
        <v>17</v>
      </c>
      <c r="P6" s="4" t="s">
        <v>18</v>
      </c>
      <c r="Q6" s="5" t="s">
        <v>24</v>
      </c>
      <c r="R6" s="6" t="s">
        <v>23</v>
      </c>
      <c r="S6" s="4" t="s">
        <v>25</v>
      </c>
      <c r="T6" s="3" t="s">
        <v>26</v>
      </c>
      <c r="U6" s="3" t="s">
        <v>19</v>
      </c>
      <c r="V6" s="7" t="s">
        <v>20</v>
      </c>
      <c r="W6" s="8" t="s">
        <v>21</v>
      </c>
      <c r="X6" s="9">
        <v>40816</v>
      </c>
      <c r="Y6" s="10"/>
    </row>
    <row r="7" spans="1:25" s="11" customFormat="1" ht="15" customHeight="1" x14ac:dyDescent="0.2">
      <c r="A7" s="12" t="s">
        <v>7</v>
      </c>
      <c r="B7" s="196">
        <v>800140949</v>
      </c>
      <c r="C7" s="188" t="s">
        <v>38</v>
      </c>
      <c r="D7" s="13"/>
      <c r="E7" s="14"/>
      <c r="F7" s="15"/>
      <c r="G7" s="16"/>
      <c r="H7" s="16"/>
      <c r="I7" s="16"/>
      <c r="J7" s="16"/>
      <c r="K7" s="16"/>
      <c r="L7" s="16"/>
      <c r="M7" s="16"/>
      <c r="N7" s="17"/>
      <c r="O7" s="16"/>
      <c r="P7" s="18"/>
      <c r="Q7" s="16"/>
      <c r="R7" s="19"/>
      <c r="S7" s="19"/>
      <c r="T7" s="20"/>
      <c r="U7" s="21"/>
      <c r="V7" s="22"/>
      <c r="W7" s="23"/>
      <c r="X7" s="24">
        <f>+$X$6-F7</f>
        <v>40816</v>
      </c>
    </row>
    <row r="8" spans="1:25" s="11" customFormat="1" ht="25.5" customHeight="1" x14ac:dyDescent="0.2">
      <c r="A8" s="12" t="s">
        <v>7</v>
      </c>
      <c r="B8" s="197"/>
      <c r="C8" s="189"/>
      <c r="D8" s="25" t="s">
        <v>39</v>
      </c>
      <c r="E8" s="26">
        <f>SUM(E7:E7)</f>
        <v>0</v>
      </c>
      <c r="F8" s="27"/>
      <c r="G8" s="16"/>
      <c r="H8" s="16"/>
      <c r="I8" s="16">
        <f>SUM(I7:I7)</f>
        <v>0</v>
      </c>
      <c r="J8" s="16"/>
      <c r="K8" s="16"/>
      <c r="L8" s="16">
        <f>SUM(L7:L7)</f>
        <v>0</v>
      </c>
      <c r="M8" s="16"/>
      <c r="N8" s="17"/>
      <c r="O8" s="16">
        <f>SUM(O7:O7)</f>
        <v>0</v>
      </c>
      <c r="P8" s="18"/>
      <c r="Q8" s="16">
        <f>SUM(Q7:Q7)</f>
        <v>0</v>
      </c>
      <c r="R8" s="19"/>
      <c r="S8" s="19"/>
      <c r="T8" s="28">
        <f t="shared" ref="T8:T60" si="0">+E8-I8+L8+O8-Q8</f>
        <v>0</v>
      </c>
      <c r="U8" s="21"/>
      <c r="V8" s="22"/>
      <c r="W8" s="23"/>
      <c r="X8" s="24"/>
    </row>
    <row r="9" spans="1:25" s="11" customFormat="1" ht="15" customHeight="1" x14ac:dyDescent="0.2">
      <c r="A9" s="12" t="s">
        <v>7</v>
      </c>
      <c r="B9" s="197"/>
      <c r="C9" s="189"/>
      <c r="D9" s="29"/>
      <c r="E9" s="30"/>
      <c r="F9" s="15"/>
      <c r="G9" s="16"/>
      <c r="H9" s="16"/>
      <c r="I9" s="5"/>
      <c r="J9" s="16"/>
      <c r="K9" s="16"/>
      <c r="L9" s="5"/>
      <c r="M9" s="16"/>
      <c r="N9" s="31"/>
      <c r="O9" s="32"/>
      <c r="P9" s="33"/>
      <c r="Q9" s="5"/>
      <c r="R9" s="19"/>
      <c r="S9" s="19"/>
      <c r="T9" s="20"/>
      <c r="U9" s="21"/>
      <c r="V9" s="22"/>
      <c r="W9" s="23"/>
      <c r="X9" s="24">
        <f>+$X$6-F9</f>
        <v>40816</v>
      </c>
    </row>
    <row r="10" spans="1:25" s="11" customFormat="1" ht="25.5" customHeight="1" x14ac:dyDescent="0.2">
      <c r="A10" s="12" t="s">
        <v>7</v>
      </c>
      <c r="B10" s="197"/>
      <c r="C10" s="189"/>
      <c r="D10" s="34" t="s">
        <v>40</v>
      </c>
      <c r="E10" s="26">
        <f>SUM(E9)</f>
        <v>0</v>
      </c>
      <c r="F10" s="27"/>
      <c r="G10" s="16"/>
      <c r="H10" s="16"/>
      <c r="I10" s="16">
        <f>SUM(I9)</f>
        <v>0</v>
      </c>
      <c r="J10" s="16"/>
      <c r="K10" s="16"/>
      <c r="L10" s="16">
        <f>SUM(L9)</f>
        <v>0</v>
      </c>
      <c r="M10" s="16"/>
      <c r="N10" s="17"/>
      <c r="O10" s="16">
        <f>SUM(O9)</f>
        <v>0</v>
      </c>
      <c r="P10" s="18"/>
      <c r="Q10" s="16">
        <f>SUM(Q9)</f>
        <v>0</v>
      </c>
      <c r="R10" s="19"/>
      <c r="S10" s="19"/>
      <c r="T10" s="20">
        <f t="shared" si="0"/>
        <v>0</v>
      </c>
      <c r="U10" s="21"/>
      <c r="V10" s="22"/>
      <c r="W10" s="23"/>
      <c r="X10" s="24"/>
    </row>
    <row r="11" spans="1:25" s="11" customFormat="1" ht="15" customHeight="1" x14ac:dyDescent="0.2">
      <c r="A11" s="12" t="s">
        <v>7</v>
      </c>
      <c r="B11" s="197"/>
      <c r="C11" s="189"/>
      <c r="D11" s="13"/>
      <c r="E11" s="30"/>
      <c r="F11" s="15"/>
      <c r="G11" s="16"/>
      <c r="H11" s="16"/>
      <c r="I11" s="16"/>
      <c r="J11" s="16"/>
      <c r="K11" s="16"/>
      <c r="L11" s="16"/>
      <c r="M11" s="16"/>
      <c r="N11" s="17"/>
      <c r="O11" s="16"/>
      <c r="P11" s="18"/>
      <c r="Q11" s="16"/>
      <c r="R11" s="19"/>
      <c r="S11" s="19"/>
      <c r="T11" s="20"/>
      <c r="U11" s="21"/>
      <c r="V11" s="22"/>
      <c r="W11" s="23"/>
      <c r="X11" s="24">
        <f>+$X$6-F11</f>
        <v>40816</v>
      </c>
    </row>
    <row r="12" spans="1:25" s="11" customFormat="1" ht="25.5" customHeight="1" x14ac:dyDescent="0.2">
      <c r="A12" s="12" t="s">
        <v>7</v>
      </c>
      <c r="B12" s="197"/>
      <c r="C12" s="189"/>
      <c r="D12" s="34" t="s">
        <v>41</v>
      </c>
      <c r="E12" s="26">
        <f>E11</f>
        <v>0</v>
      </c>
      <c r="F12" s="27"/>
      <c r="G12" s="16"/>
      <c r="H12" s="16"/>
      <c r="I12" s="16">
        <f>I11</f>
        <v>0</v>
      </c>
      <c r="J12" s="16"/>
      <c r="K12" s="16"/>
      <c r="L12" s="16">
        <f>L11</f>
        <v>0</v>
      </c>
      <c r="M12" s="16"/>
      <c r="N12" s="17"/>
      <c r="O12" s="16">
        <f>O11</f>
        <v>0</v>
      </c>
      <c r="P12" s="18"/>
      <c r="Q12" s="16">
        <f>Q11</f>
        <v>0</v>
      </c>
      <c r="R12" s="19"/>
      <c r="S12" s="19"/>
      <c r="T12" s="28">
        <f t="shared" si="0"/>
        <v>0</v>
      </c>
      <c r="U12" s="21"/>
      <c r="V12" s="22"/>
      <c r="W12" s="23"/>
      <c r="X12" s="24"/>
    </row>
    <row r="13" spans="1:25" s="11" customFormat="1" ht="25.5" customHeight="1" x14ac:dyDescent="0.2">
      <c r="A13" s="12" t="s">
        <v>7</v>
      </c>
      <c r="B13" s="197"/>
      <c r="C13" s="189"/>
      <c r="D13" s="25" t="s">
        <v>42</v>
      </c>
      <c r="E13" s="26">
        <f>+E10+E12</f>
        <v>0</v>
      </c>
      <c r="F13" s="27"/>
      <c r="G13" s="16"/>
      <c r="H13" s="16"/>
      <c r="I13" s="16">
        <f>+I10</f>
        <v>0</v>
      </c>
      <c r="J13" s="16"/>
      <c r="K13" s="16"/>
      <c r="L13" s="16">
        <f>+L10</f>
        <v>0</v>
      </c>
      <c r="M13" s="16"/>
      <c r="N13" s="17"/>
      <c r="O13" s="16">
        <f>+O10</f>
        <v>0</v>
      </c>
      <c r="P13" s="18"/>
      <c r="Q13" s="16">
        <f>+Q10</f>
        <v>0</v>
      </c>
      <c r="R13" s="19"/>
      <c r="S13" s="19"/>
      <c r="T13" s="28">
        <f t="shared" si="0"/>
        <v>0</v>
      </c>
      <c r="U13" s="21"/>
      <c r="V13" s="22"/>
      <c r="W13" s="23"/>
      <c r="X13" s="24"/>
    </row>
    <row r="14" spans="1:25" s="11" customFormat="1" ht="15" customHeight="1" x14ac:dyDescent="0.2">
      <c r="A14" s="12" t="s">
        <v>7</v>
      </c>
      <c r="B14" s="197"/>
      <c r="C14" s="189"/>
      <c r="D14" s="29"/>
      <c r="E14" s="14"/>
      <c r="F14" s="27"/>
      <c r="G14" s="16"/>
      <c r="H14" s="16"/>
      <c r="I14" s="16"/>
      <c r="J14" s="16"/>
      <c r="K14" s="16"/>
      <c r="L14" s="16"/>
      <c r="M14" s="16"/>
      <c r="N14" s="17"/>
      <c r="O14" s="16"/>
      <c r="P14" s="18"/>
      <c r="Q14" s="16"/>
      <c r="R14" s="19"/>
      <c r="S14" s="19"/>
      <c r="T14" s="20"/>
      <c r="U14" s="35"/>
      <c r="V14" s="22"/>
      <c r="W14" s="23"/>
      <c r="X14" s="24">
        <f>+$X$6-F14</f>
        <v>40816</v>
      </c>
    </row>
    <row r="15" spans="1:25" s="11" customFormat="1" ht="25.5" customHeight="1" x14ac:dyDescent="0.2">
      <c r="A15" s="12" t="s">
        <v>7</v>
      </c>
      <c r="B15" s="197"/>
      <c r="C15" s="189"/>
      <c r="D15" s="34" t="s">
        <v>10</v>
      </c>
      <c r="E15" s="26">
        <f>E14</f>
        <v>0</v>
      </c>
      <c r="F15" s="27"/>
      <c r="G15" s="16"/>
      <c r="H15" s="16"/>
      <c r="I15" s="16">
        <f>I14</f>
        <v>0</v>
      </c>
      <c r="J15" s="16"/>
      <c r="K15" s="16"/>
      <c r="L15" s="16">
        <f>L14</f>
        <v>0</v>
      </c>
      <c r="M15" s="16"/>
      <c r="N15" s="17"/>
      <c r="O15" s="16">
        <f>O14</f>
        <v>0</v>
      </c>
      <c r="P15" s="18"/>
      <c r="Q15" s="16">
        <f>Q14</f>
        <v>0</v>
      </c>
      <c r="R15" s="19"/>
      <c r="S15" s="19"/>
      <c r="T15" s="28">
        <f t="shared" si="0"/>
        <v>0</v>
      </c>
      <c r="U15" s="21"/>
      <c r="V15" s="22"/>
      <c r="W15" s="23"/>
      <c r="X15" s="24"/>
    </row>
    <row r="16" spans="1:25" s="11" customFormat="1" ht="12.75" customHeight="1" x14ac:dyDescent="0.2">
      <c r="A16" s="12" t="s">
        <v>7</v>
      </c>
      <c r="B16" s="197"/>
      <c r="C16" s="189"/>
      <c r="D16" s="13"/>
      <c r="E16" s="36"/>
      <c r="F16" s="15"/>
      <c r="G16" s="16"/>
      <c r="H16" s="16"/>
      <c r="I16" s="16"/>
      <c r="J16" s="16"/>
      <c r="K16" s="16"/>
      <c r="L16" s="16"/>
      <c r="M16" s="16"/>
      <c r="N16" s="17"/>
      <c r="O16" s="16"/>
      <c r="P16" s="18"/>
      <c r="Q16" s="16"/>
      <c r="R16" s="19"/>
      <c r="S16" s="19"/>
      <c r="T16" s="28"/>
      <c r="U16" s="21"/>
      <c r="V16" s="22"/>
      <c r="W16" s="23"/>
      <c r="X16" s="24">
        <f>+$X$6-F16</f>
        <v>40816</v>
      </c>
    </row>
    <row r="17" spans="1:24" s="11" customFormat="1" ht="12.75" customHeight="1" x14ac:dyDescent="0.2">
      <c r="A17" s="12" t="s">
        <v>7</v>
      </c>
      <c r="B17" s="197"/>
      <c r="C17" s="189"/>
      <c r="D17" s="34" t="s">
        <v>43</v>
      </c>
      <c r="E17" s="26">
        <f>E16</f>
        <v>0</v>
      </c>
      <c r="F17" s="27"/>
      <c r="G17" s="16"/>
      <c r="H17" s="16"/>
      <c r="I17" s="26">
        <f>I16</f>
        <v>0</v>
      </c>
      <c r="J17" s="16"/>
      <c r="K17" s="16"/>
      <c r="L17" s="26">
        <f>L16</f>
        <v>0</v>
      </c>
      <c r="M17" s="16"/>
      <c r="N17" s="17"/>
      <c r="O17" s="26">
        <f>O16</f>
        <v>0</v>
      </c>
      <c r="P17" s="18"/>
      <c r="Q17" s="26">
        <f>Q16</f>
        <v>0</v>
      </c>
      <c r="R17" s="19"/>
      <c r="S17" s="19"/>
      <c r="T17" s="28">
        <f t="shared" si="0"/>
        <v>0</v>
      </c>
      <c r="U17" s="21"/>
      <c r="V17" s="22"/>
      <c r="W17" s="23"/>
      <c r="X17" s="24"/>
    </row>
    <row r="18" spans="1:24" s="11" customFormat="1" ht="15" customHeight="1" x14ac:dyDescent="0.25">
      <c r="A18" s="12" t="s">
        <v>7</v>
      </c>
      <c r="B18" s="197"/>
      <c r="C18" s="189"/>
      <c r="D18" s="37"/>
      <c r="E18" s="38"/>
      <c r="F18" s="39"/>
      <c r="G18" s="16"/>
      <c r="H18" s="16"/>
      <c r="I18" s="26"/>
      <c r="J18" s="16"/>
      <c r="K18" s="16"/>
      <c r="L18" s="26"/>
      <c r="M18" s="16"/>
      <c r="N18" s="17"/>
      <c r="O18" s="26"/>
      <c r="P18" s="18"/>
      <c r="Q18" s="26"/>
      <c r="R18" s="19"/>
      <c r="S18" s="19"/>
      <c r="T18" s="28"/>
      <c r="U18" s="21"/>
      <c r="V18" s="22"/>
      <c r="W18" s="23"/>
      <c r="X18" s="24">
        <f>+$X$6-F18</f>
        <v>40816</v>
      </c>
    </row>
    <row r="19" spans="1:24" s="11" customFormat="1" ht="12.75" customHeight="1" x14ac:dyDescent="0.2">
      <c r="A19" s="12" t="s">
        <v>7</v>
      </c>
      <c r="B19" s="197"/>
      <c r="C19" s="189"/>
      <c r="D19" s="34" t="s">
        <v>44</v>
      </c>
      <c r="E19" s="26">
        <f>E18</f>
        <v>0</v>
      </c>
      <c r="F19" s="27"/>
      <c r="G19" s="16"/>
      <c r="H19" s="16"/>
      <c r="I19" s="26">
        <f>I18</f>
        <v>0</v>
      </c>
      <c r="J19" s="16"/>
      <c r="K19" s="16"/>
      <c r="L19" s="26">
        <f>L18</f>
        <v>0</v>
      </c>
      <c r="M19" s="16"/>
      <c r="N19" s="17"/>
      <c r="O19" s="26">
        <f>O18</f>
        <v>0</v>
      </c>
      <c r="P19" s="18"/>
      <c r="Q19" s="26">
        <f>Q18</f>
        <v>0</v>
      </c>
      <c r="R19" s="19"/>
      <c r="S19" s="19"/>
      <c r="T19" s="28">
        <f>+E19-I19+L19+O19-Q19</f>
        <v>0</v>
      </c>
      <c r="U19" s="21"/>
      <c r="V19" s="22"/>
      <c r="W19" s="23"/>
      <c r="X19" s="24"/>
    </row>
    <row r="20" spans="1:24" s="11" customFormat="1" ht="15" customHeight="1" x14ac:dyDescent="0.25">
      <c r="A20" s="12" t="s">
        <v>7</v>
      </c>
      <c r="B20" s="197"/>
      <c r="C20" s="189"/>
      <c r="D20" s="37"/>
      <c r="E20" s="38"/>
      <c r="F20" s="39"/>
      <c r="G20" s="16"/>
      <c r="H20" s="16"/>
      <c r="I20" s="26"/>
      <c r="J20" s="16"/>
      <c r="K20" s="16"/>
      <c r="L20" s="26"/>
      <c r="M20" s="16"/>
      <c r="N20" s="17"/>
      <c r="O20" s="26"/>
      <c r="P20" s="18"/>
      <c r="Q20" s="26"/>
      <c r="R20" s="19"/>
      <c r="S20" s="19"/>
      <c r="T20" s="28"/>
      <c r="U20" s="21"/>
      <c r="V20" s="22"/>
      <c r="W20" s="23"/>
      <c r="X20" s="24">
        <f>+$X$6-F20</f>
        <v>40816</v>
      </c>
    </row>
    <row r="21" spans="1:24" s="11" customFormat="1" ht="25.5" customHeight="1" x14ac:dyDescent="0.2">
      <c r="A21" s="12" t="s">
        <v>7</v>
      </c>
      <c r="B21" s="197"/>
      <c r="C21" s="189"/>
      <c r="D21" s="34" t="s">
        <v>45</v>
      </c>
      <c r="E21" s="26">
        <f>E20</f>
        <v>0</v>
      </c>
      <c r="F21" s="27"/>
      <c r="G21" s="16"/>
      <c r="H21" s="16"/>
      <c r="I21" s="26">
        <f>I20</f>
        <v>0</v>
      </c>
      <c r="J21" s="16"/>
      <c r="K21" s="16"/>
      <c r="L21" s="26">
        <f>L20</f>
        <v>0</v>
      </c>
      <c r="M21" s="16"/>
      <c r="N21" s="17"/>
      <c r="O21" s="26">
        <f>O20</f>
        <v>0</v>
      </c>
      <c r="P21" s="18"/>
      <c r="Q21" s="26">
        <f>Q20</f>
        <v>0</v>
      </c>
      <c r="R21" s="19"/>
      <c r="S21" s="19"/>
      <c r="T21" s="28">
        <f t="shared" si="0"/>
        <v>0</v>
      </c>
      <c r="U21" s="21"/>
      <c r="V21" s="22"/>
      <c r="W21" s="23"/>
      <c r="X21" s="24"/>
    </row>
    <row r="22" spans="1:24" s="11" customFormat="1" ht="12.75" customHeight="1" x14ac:dyDescent="0.2">
      <c r="A22" s="12" t="s">
        <v>7</v>
      </c>
      <c r="B22" s="197"/>
      <c r="C22" s="189"/>
      <c r="D22" s="34"/>
      <c r="E22" s="26"/>
      <c r="F22" s="27"/>
      <c r="G22" s="16"/>
      <c r="H22" s="16"/>
      <c r="I22" s="26"/>
      <c r="J22" s="16"/>
      <c r="K22" s="16"/>
      <c r="L22" s="26"/>
      <c r="M22" s="16"/>
      <c r="N22" s="17"/>
      <c r="O22" s="26"/>
      <c r="P22" s="18"/>
      <c r="Q22" s="26"/>
      <c r="R22" s="19"/>
      <c r="S22" s="19"/>
      <c r="T22" s="28"/>
      <c r="U22" s="21"/>
      <c r="V22" s="22"/>
      <c r="W22" s="23"/>
      <c r="X22" s="24">
        <f>+$X$6-F22</f>
        <v>40816</v>
      </c>
    </row>
    <row r="23" spans="1:24" s="11" customFormat="1" ht="25.5" customHeight="1" x14ac:dyDescent="0.2">
      <c r="A23" s="12" t="s">
        <v>7</v>
      </c>
      <c r="B23" s="197"/>
      <c r="C23" s="189"/>
      <c r="D23" s="34" t="s">
        <v>46</v>
      </c>
      <c r="E23" s="26">
        <f>E22</f>
        <v>0</v>
      </c>
      <c r="G23" s="16"/>
      <c r="H23" s="16"/>
      <c r="I23" s="26">
        <f>I22</f>
        <v>0</v>
      </c>
      <c r="J23" s="16"/>
      <c r="K23" s="16"/>
      <c r="L23" s="26">
        <f>L22</f>
        <v>0</v>
      </c>
      <c r="M23" s="16"/>
      <c r="N23" s="17"/>
      <c r="O23" s="26">
        <f>O22</f>
        <v>0</v>
      </c>
      <c r="P23" s="18"/>
      <c r="Q23" s="26">
        <f>Q22</f>
        <v>0</v>
      </c>
      <c r="R23" s="19"/>
      <c r="S23" s="19"/>
      <c r="T23" s="28">
        <f t="shared" si="0"/>
        <v>0</v>
      </c>
      <c r="U23" s="21"/>
      <c r="V23" s="22"/>
      <c r="W23" s="23"/>
      <c r="X23" s="24"/>
    </row>
    <row r="24" spans="1:24" s="11" customFormat="1" ht="25.5" customHeight="1" x14ac:dyDescent="0.2">
      <c r="A24" s="12" t="s">
        <v>7</v>
      </c>
      <c r="B24" s="197"/>
      <c r="C24" s="189"/>
      <c r="D24" s="25" t="s">
        <v>47</v>
      </c>
      <c r="E24" s="26">
        <f>E15+E17+E19+E21+E23</f>
        <v>0</v>
      </c>
      <c r="F24" s="27"/>
      <c r="G24" s="16"/>
      <c r="H24" s="16"/>
      <c r="I24" s="26">
        <f>I15+I17+I19+I21</f>
        <v>0</v>
      </c>
      <c r="J24" s="16"/>
      <c r="K24" s="16"/>
      <c r="L24" s="26">
        <f>L15+L17+L19+L21</f>
        <v>0</v>
      </c>
      <c r="M24" s="16"/>
      <c r="N24" s="17"/>
      <c r="O24" s="26">
        <f>O15+O17+O19+O21</f>
        <v>0</v>
      </c>
      <c r="P24" s="18"/>
      <c r="Q24" s="26">
        <f>Q15+Q17+Q19+Q21</f>
        <v>0</v>
      </c>
      <c r="R24" s="19"/>
      <c r="S24" s="19"/>
      <c r="T24" s="28">
        <f t="shared" si="0"/>
        <v>0</v>
      </c>
      <c r="U24" s="21"/>
      <c r="V24" s="22"/>
      <c r="W24" s="23"/>
      <c r="X24" s="24"/>
    </row>
    <row r="25" spans="1:24" s="11" customFormat="1" ht="15" customHeight="1" x14ac:dyDescent="0.2">
      <c r="A25" s="12" t="s">
        <v>7</v>
      </c>
      <c r="B25" s="198"/>
      <c r="C25" s="190"/>
      <c r="D25" s="25" t="s">
        <v>48</v>
      </c>
      <c r="E25" s="26">
        <f>E8+E13+E24</f>
        <v>0</v>
      </c>
      <c r="F25" s="19"/>
      <c r="G25" s="16"/>
      <c r="H25" s="16"/>
      <c r="I25" s="26">
        <f>I8+I13+I24</f>
        <v>0</v>
      </c>
      <c r="J25" s="16"/>
      <c r="K25" s="16"/>
      <c r="L25" s="26">
        <f>L8+L13+L24</f>
        <v>0</v>
      </c>
      <c r="M25" s="16"/>
      <c r="N25" s="17"/>
      <c r="O25" s="26">
        <f>O8+O13+O24</f>
        <v>0</v>
      </c>
      <c r="P25" s="18"/>
      <c r="Q25" s="26">
        <f>Q8+Q13+Q24</f>
        <v>0</v>
      </c>
      <c r="R25" s="19"/>
      <c r="S25" s="19"/>
      <c r="T25" s="40">
        <f t="shared" si="0"/>
        <v>0</v>
      </c>
      <c r="U25" s="21"/>
      <c r="V25" s="22"/>
      <c r="W25" s="23"/>
      <c r="X25" s="24"/>
    </row>
    <row r="26" spans="1:24" s="11" customFormat="1" ht="15" hidden="1" customHeight="1" x14ac:dyDescent="0.2">
      <c r="A26" s="41" t="s">
        <v>49</v>
      </c>
      <c r="B26" s="185">
        <v>899993026</v>
      </c>
      <c r="C26" s="196" t="s">
        <v>50</v>
      </c>
      <c r="D26" s="42"/>
      <c r="E26" s="43"/>
      <c r="F26" s="44"/>
      <c r="G26" s="16"/>
      <c r="H26" s="16"/>
      <c r="I26" s="16"/>
      <c r="J26" s="16"/>
      <c r="K26" s="16"/>
      <c r="L26" s="16"/>
      <c r="M26" s="16"/>
      <c r="N26" s="17"/>
      <c r="O26" s="16"/>
      <c r="P26" s="18"/>
      <c r="Q26" s="16"/>
      <c r="R26" s="19"/>
      <c r="S26" s="19"/>
      <c r="T26" s="20"/>
      <c r="U26" s="21"/>
      <c r="V26" s="22"/>
      <c r="W26" s="23"/>
      <c r="X26" s="24">
        <f>+$X$6-F26</f>
        <v>40816</v>
      </c>
    </row>
    <row r="27" spans="1:24" s="11" customFormat="1" ht="25.5" hidden="1" customHeight="1" x14ac:dyDescent="0.2">
      <c r="A27" s="41" t="s">
        <v>49</v>
      </c>
      <c r="B27" s="186"/>
      <c r="C27" s="197"/>
      <c r="D27" s="25" t="s">
        <v>39</v>
      </c>
      <c r="E27" s="45">
        <f>E26</f>
        <v>0</v>
      </c>
      <c r="F27" s="19"/>
      <c r="G27" s="16"/>
      <c r="H27" s="16"/>
      <c r="I27" s="45">
        <f>I26</f>
        <v>0</v>
      </c>
      <c r="J27" s="16"/>
      <c r="K27" s="16"/>
      <c r="L27" s="45">
        <f>L26</f>
        <v>0</v>
      </c>
      <c r="M27" s="16"/>
      <c r="N27" s="17"/>
      <c r="O27" s="45">
        <f>O26</f>
        <v>0</v>
      </c>
      <c r="P27" s="18"/>
      <c r="Q27" s="45">
        <f>Q26</f>
        <v>0</v>
      </c>
      <c r="R27" s="19"/>
      <c r="S27" s="19"/>
      <c r="T27" s="28">
        <f t="shared" si="0"/>
        <v>0</v>
      </c>
      <c r="U27" s="21"/>
      <c r="V27" s="22"/>
      <c r="W27" s="23"/>
      <c r="X27" s="24"/>
    </row>
    <row r="28" spans="1:24" s="11" customFormat="1" ht="15" hidden="1" customHeight="1" x14ac:dyDescent="0.2">
      <c r="A28" s="41" t="s">
        <v>49</v>
      </c>
      <c r="B28" s="186"/>
      <c r="C28" s="197"/>
      <c r="D28" s="13"/>
      <c r="E28" s="43"/>
      <c r="F28" s="27"/>
      <c r="G28" s="2"/>
      <c r="H28" s="2"/>
      <c r="I28" s="46"/>
      <c r="J28" s="2"/>
      <c r="K28" s="2"/>
      <c r="L28" s="46"/>
      <c r="M28" s="2"/>
      <c r="N28" s="47"/>
      <c r="O28" s="46"/>
      <c r="P28" s="48"/>
      <c r="Q28" s="46"/>
      <c r="R28" s="49"/>
      <c r="S28" s="49"/>
      <c r="T28" s="20"/>
      <c r="U28" s="21"/>
      <c r="V28" s="22"/>
      <c r="W28" s="23"/>
      <c r="X28" s="24">
        <f>+$X$6-F28</f>
        <v>40816</v>
      </c>
    </row>
    <row r="29" spans="1:24" s="11" customFormat="1" ht="30" hidden="1" customHeight="1" x14ac:dyDescent="0.25">
      <c r="A29" s="41" t="s">
        <v>49</v>
      </c>
      <c r="B29" s="186"/>
      <c r="C29" s="197"/>
      <c r="D29" s="34" t="s">
        <v>10</v>
      </c>
      <c r="E29" s="50">
        <f>SUM(E28:E28)</f>
        <v>0</v>
      </c>
      <c r="F29" s="51"/>
      <c r="G29" s="5"/>
      <c r="H29" s="5"/>
      <c r="I29" s="5">
        <f>SUM(I28:I28)</f>
        <v>0</v>
      </c>
      <c r="J29" s="5"/>
      <c r="K29" s="5"/>
      <c r="L29" s="5">
        <f>SUM(L28:L28)</f>
        <v>0</v>
      </c>
      <c r="M29" s="5"/>
      <c r="N29" s="52"/>
      <c r="O29" s="5">
        <f>SUM(O28:O28)</f>
        <v>0</v>
      </c>
      <c r="P29" s="53"/>
      <c r="Q29" s="5">
        <f>SUM(Q28:Q28)</f>
        <v>0</v>
      </c>
      <c r="R29" s="51"/>
      <c r="S29" s="51"/>
      <c r="T29" s="28">
        <f t="shared" si="0"/>
        <v>0</v>
      </c>
      <c r="U29" s="54"/>
      <c r="V29" s="22"/>
      <c r="W29" s="23"/>
      <c r="X29" s="24"/>
    </row>
    <row r="30" spans="1:24" s="61" customFormat="1" ht="15" hidden="1" customHeight="1" x14ac:dyDescent="0.2">
      <c r="A30" s="41" t="s">
        <v>49</v>
      </c>
      <c r="B30" s="186"/>
      <c r="C30" s="197"/>
      <c r="D30" s="55"/>
      <c r="E30" s="56"/>
      <c r="F30" s="15"/>
      <c r="G30" s="57"/>
      <c r="H30" s="57"/>
      <c r="I30" s="5"/>
      <c r="J30" s="57"/>
      <c r="K30" s="57"/>
      <c r="L30" s="5"/>
      <c r="M30" s="57"/>
      <c r="N30" s="58"/>
      <c r="O30" s="5"/>
      <c r="P30" s="59"/>
      <c r="Q30" s="5"/>
      <c r="R30" s="15"/>
      <c r="S30" s="15"/>
      <c r="T30" s="28"/>
      <c r="U30" s="60"/>
      <c r="V30" s="22"/>
      <c r="W30" s="23"/>
      <c r="X30" s="24">
        <f>+$X$6-F30</f>
        <v>40816</v>
      </c>
    </row>
    <row r="31" spans="1:24" s="61" customFormat="1" ht="30.75" hidden="1" customHeight="1" x14ac:dyDescent="0.2">
      <c r="A31" s="41" t="s">
        <v>49</v>
      </c>
      <c r="B31" s="186"/>
      <c r="C31" s="197"/>
      <c r="D31" s="55" t="s">
        <v>41</v>
      </c>
      <c r="E31" s="56">
        <f>E30</f>
        <v>0</v>
      </c>
      <c r="F31" s="15"/>
      <c r="G31" s="57"/>
      <c r="H31" s="57"/>
      <c r="I31" s="5"/>
      <c r="J31" s="57"/>
      <c r="K31" s="57"/>
      <c r="L31" s="5"/>
      <c r="M31" s="57"/>
      <c r="N31" s="58"/>
      <c r="O31" s="5"/>
      <c r="P31" s="59"/>
      <c r="Q31" s="5"/>
      <c r="R31" s="15"/>
      <c r="S31" s="15"/>
      <c r="T31" s="28">
        <f t="shared" si="0"/>
        <v>0</v>
      </c>
      <c r="U31" s="62"/>
      <c r="V31" s="22"/>
      <c r="W31" s="23"/>
      <c r="X31" s="24"/>
    </row>
    <row r="32" spans="1:24" s="61" customFormat="1" ht="25.5" hidden="1" customHeight="1" x14ac:dyDescent="0.2">
      <c r="A32" s="41" t="s">
        <v>49</v>
      </c>
      <c r="B32" s="186"/>
      <c r="C32" s="197"/>
      <c r="D32" s="25" t="s">
        <v>42</v>
      </c>
      <c r="E32" s="56">
        <f>+E29+E31</f>
        <v>0</v>
      </c>
      <c r="F32" s="63"/>
      <c r="G32" s="57"/>
      <c r="H32" s="57"/>
      <c r="I32" s="56">
        <f>+I29+I31</f>
        <v>0</v>
      </c>
      <c r="J32" s="57"/>
      <c r="K32" s="57"/>
      <c r="L32" s="56">
        <f>+L29+L31</f>
        <v>0</v>
      </c>
      <c r="M32" s="57"/>
      <c r="N32" s="64"/>
      <c r="O32" s="56">
        <f>+O29+O31</f>
        <v>0</v>
      </c>
      <c r="P32" s="65"/>
      <c r="Q32" s="56">
        <f>+Q29+Q31</f>
        <v>0</v>
      </c>
      <c r="R32" s="63"/>
      <c r="S32" s="63"/>
      <c r="T32" s="66">
        <f t="shared" si="0"/>
        <v>0</v>
      </c>
      <c r="U32" s="62"/>
      <c r="V32" s="22"/>
      <c r="W32" s="23"/>
      <c r="X32" s="24"/>
    </row>
    <row r="33" spans="1:24" s="61" customFormat="1" ht="25.5" hidden="1" customHeight="1" x14ac:dyDescent="0.2">
      <c r="A33" s="41" t="s">
        <v>49</v>
      </c>
      <c r="B33" s="186"/>
      <c r="C33" s="197"/>
      <c r="D33" s="13"/>
      <c r="E33" s="32"/>
      <c r="F33" s="15"/>
      <c r="G33" s="57"/>
      <c r="H33" s="57"/>
      <c r="I33" s="57"/>
      <c r="J33" s="57"/>
      <c r="K33" s="57"/>
      <c r="L33" s="57"/>
      <c r="M33" s="57"/>
      <c r="N33" s="64"/>
      <c r="O33" s="57"/>
      <c r="P33" s="65"/>
      <c r="Q33" s="57"/>
      <c r="R33" s="63"/>
      <c r="S33" s="63"/>
      <c r="T33" s="20"/>
      <c r="U33" s="21"/>
      <c r="V33" s="22"/>
      <c r="W33" s="23"/>
      <c r="X33" s="24">
        <f>+$X$6-F33</f>
        <v>40816</v>
      </c>
    </row>
    <row r="34" spans="1:24" s="61" customFormat="1" ht="25.5" hidden="1" customHeight="1" x14ac:dyDescent="0.2">
      <c r="A34" s="41" t="s">
        <v>49</v>
      </c>
      <c r="B34" s="186"/>
      <c r="C34" s="197"/>
      <c r="D34" s="55" t="s">
        <v>43</v>
      </c>
      <c r="E34" s="56">
        <f>E33</f>
        <v>0</v>
      </c>
      <c r="F34" s="63"/>
      <c r="G34" s="57"/>
      <c r="H34" s="57"/>
      <c r="I34" s="56">
        <f>I33</f>
        <v>0</v>
      </c>
      <c r="J34" s="57"/>
      <c r="K34" s="57"/>
      <c r="L34" s="56">
        <f>L33</f>
        <v>0</v>
      </c>
      <c r="M34" s="57"/>
      <c r="N34" s="64"/>
      <c r="O34" s="56">
        <f>O33</f>
        <v>0</v>
      </c>
      <c r="P34" s="65"/>
      <c r="Q34" s="56">
        <f>Q33</f>
        <v>0</v>
      </c>
      <c r="R34" s="63"/>
      <c r="S34" s="63"/>
      <c r="T34" s="20">
        <f t="shared" si="0"/>
        <v>0</v>
      </c>
      <c r="U34" s="62"/>
      <c r="V34" s="22"/>
      <c r="W34" s="23"/>
      <c r="X34" s="24"/>
    </row>
    <row r="35" spans="1:24" s="61" customFormat="1" ht="25.5" hidden="1" customHeight="1" x14ac:dyDescent="0.2">
      <c r="A35" s="41" t="s">
        <v>49</v>
      </c>
      <c r="B35" s="186"/>
      <c r="C35" s="197"/>
      <c r="D35" s="25" t="s">
        <v>47</v>
      </c>
      <c r="E35" s="56">
        <f>E34</f>
        <v>0</v>
      </c>
      <c r="F35" s="63"/>
      <c r="G35" s="57"/>
      <c r="H35" s="57"/>
      <c r="I35" s="56">
        <f>I34</f>
        <v>0</v>
      </c>
      <c r="J35" s="57"/>
      <c r="K35" s="57"/>
      <c r="L35" s="56">
        <f>L34</f>
        <v>0</v>
      </c>
      <c r="M35" s="57"/>
      <c r="N35" s="64"/>
      <c r="O35" s="56">
        <f>O34</f>
        <v>0</v>
      </c>
      <c r="P35" s="65"/>
      <c r="Q35" s="56">
        <f>Q34</f>
        <v>0</v>
      </c>
      <c r="R35" s="63"/>
      <c r="S35" s="63"/>
      <c r="T35" s="20">
        <f t="shared" si="0"/>
        <v>0</v>
      </c>
      <c r="U35" s="62"/>
      <c r="V35" s="22"/>
      <c r="W35" s="23"/>
      <c r="X35" s="24"/>
    </row>
    <row r="36" spans="1:24" s="61" customFormat="1" ht="15" hidden="1" customHeight="1" x14ac:dyDescent="0.25">
      <c r="A36" s="41" t="s">
        <v>49</v>
      </c>
      <c r="B36" s="187"/>
      <c r="C36" s="198"/>
      <c r="D36" s="23" t="s">
        <v>14</v>
      </c>
      <c r="E36" s="45">
        <f>+E32+E27+E35</f>
        <v>0</v>
      </c>
      <c r="F36" s="67"/>
      <c r="G36" s="68"/>
      <c r="H36" s="68"/>
      <c r="I36" s="45">
        <f>+I32+I27+I35</f>
        <v>0</v>
      </c>
      <c r="J36" s="68"/>
      <c r="K36" s="68"/>
      <c r="L36" s="45">
        <f>+L32+L27+L35</f>
        <v>0</v>
      </c>
      <c r="M36" s="68"/>
      <c r="N36" s="69"/>
      <c r="O36" s="45">
        <f>+O32+O27+O35</f>
        <v>0</v>
      </c>
      <c r="P36" s="70"/>
      <c r="Q36" s="45">
        <f>+Q32+Q27+Q35</f>
        <v>0</v>
      </c>
      <c r="R36" s="67"/>
      <c r="S36" s="67"/>
      <c r="T36" s="40">
        <f t="shared" si="0"/>
        <v>0</v>
      </c>
      <c r="U36" s="71"/>
      <c r="V36" s="22"/>
      <c r="W36" s="23"/>
      <c r="X36" s="24"/>
    </row>
    <row r="37" spans="1:24" s="61" customFormat="1" ht="15" hidden="1" customHeight="1" x14ac:dyDescent="0.2">
      <c r="A37" s="72" t="s">
        <v>51</v>
      </c>
      <c r="B37" s="185">
        <v>890406404</v>
      </c>
      <c r="C37" s="196" t="s">
        <v>52</v>
      </c>
      <c r="D37" s="73"/>
      <c r="E37" s="14"/>
      <c r="F37" s="15"/>
      <c r="G37" s="68"/>
      <c r="H37" s="68"/>
      <c r="I37" s="68"/>
      <c r="J37" s="68"/>
      <c r="K37" s="68"/>
      <c r="L37" s="68"/>
      <c r="M37" s="68"/>
      <c r="N37" s="74"/>
      <c r="O37" s="68"/>
      <c r="P37" s="48"/>
      <c r="Q37" s="68"/>
      <c r="R37" s="49"/>
      <c r="S37" s="49"/>
      <c r="T37" s="20"/>
      <c r="U37" s="21"/>
      <c r="V37" s="22"/>
      <c r="W37" s="23"/>
      <c r="X37" s="24">
        <f>+$X$6-F37</f>
        <v>40816</v>
      </c>
    </row>
    <row r="38" spans="1:24" s="61" customFormat="1" ht="15" hidden="1" customHeight="1" x14ac:dyDescent="0.2">
      <c r="A38" s="72" t="s">
        <v>51</v>
      </c>
      <c r="B38" s="186"/>
      <c r="C38" s="197"/>
      <c r="D38" s="73"/>
      <c r="E38" s="30"/>
      <c r="F38" s="15"/>
      <c r="G38" s="68"/>
      <c r="H38" s="68"/>
      <c r="I38" s="68"/>
      <c r="J38" s="68"/>
      <c r="K38" s="68"/>
      <c r="L38" s="68"/>
      <c r="M38" s="68"/>
      <c r="N38" s="74"/>
      <c r="O38" s="68"/>
      <c r="P38" s="48"/>
      <c r="Q38" s="68"/>
      <c r="R38" s="49"/>
      <c r="S38" s="49"/>
      <c r="T38" s="20"/>
      <c r="U38" s="21"/>
      <c r="V38" s="22"/>
      <c r="W38" s="23"/>
      <c r="X38" s="24">
        <f>+$X$6-F38</f>
        <v>40816</v>
      </c>
    </row>
    <row r="39" spans="1:24" s="61" customFormat="1" ht="25.5" hidden="1" customHeight="1" x14ac:dyDescent="0.2">
      <c r="A39" s="72" t="s">
        <v>51</v>
      </c>
      <c r="B39" s="186"/>
      <c r="C39" s="197"/>
      <c r="D39" s="25" t="s">
        <v>53</v>
      </c>
      <c r="E39" s="45">
        <f>SUM(E37:E38)</f>
        <v>0</v>
      </c>
      <c r="F39" s="63"/>
      <c r="G39" s="68"/>
      <c r="H39" s="68"/>
      <c r="I39" s="68">
        <f>SUM(I37:I38)</f>
        <v>0</v>
      </c>
      <c r="J39" s="68"/>
      <c r="K39" s="68"/>
      <c r="L39" s="68">
        <f>SUM(L37:L38)</f>
        <v>0</v>
      </c>
      <c r="M39" s="68"/>
      <c r="N39" s="68"/>
      <c r="O39" s="68">
        <f>SUM(O37:O38)</f>
        <v>0</v>
      </c>
      <c r="P39" s="70"/>
      <c r="Q39" s="68">
        <f>SUM(Q37:Q38)</f>
        <v>0</v>
      </c>
      <c r="R39" s="67"/>
      <c r="S39" s="67"/>
      <c r="T39" s="28">
        <f t="shared" si="0"/>
        <v>0</v>
      </c>
      <c r="U39" s="71"/>
      <c r="V39" s="22"/>
      <c r="W39" s="23"/>
      <c r="X39" s="24"/>
    </row>
    <row r="40" spans="1:24" s="61" customFormat="1" ht="25.5" hidden="1" customHeight="1" x14ac:dyDescent="0.25">
      <c r="A40" s="72" t="s">
        <v>51</v>
      </c>
      <c r="B40" s="187"/>
      <c r="C40" s="198"/>
      <c r="D40" s="25" t="s">
        <v>48</v>
      </c>
      <c r="E40" s="45">
        <f>E39</f>
        <v>0</v>
      </c>
      <c r="F40" s="67"/>
      <c r="G40" s="68"/>
      <c r="H40" s="68"/>
      <c r="I40" s="45">
        <f>I39</f>
        <v>0</v>
      </c>
      <c r="J40" s="68"/>
      <c r="K40" s="68"/>
      <c r="L40" s="45">
        <f>L39</f>
        <v>0</v>
      </c>
      <c r="M40" s="68"/>
      <c r="N40" s="68"/>
      <c r="O40" s="45">
        <f>O39</f>
        <v>0</v>
      </c>
      <c r="P40" s="70"/>
      <c r="Q40" s="45">
        <f>Q39</f>
        <v>0</v>
      </c>
      <c r="R40" s="67"/>
      <c r="S40" s="67"/>
      <c r="T40" s="40">
        <f t="shared" si="0"/>
        <v>0</v>
      </c>
      <c r="U40" s="71"/>
      <c r="V40" s="22"/>
      <c r="W40" s="23"/>
      <c r="X40" s="24"/>
    </row>
    <row r="41" spans="1:24" s="61" customFormat="1" ht="15" hidden="1" customHeight="1" x14ac:dyDescent="0.2">
      <c r="A41" s="72" t="s">
        <v>54</v>
      </c>
      <c r="B41" s="185">
        <v>830113831</v>
      </c>
      <c r="C41" s="196" t="s">
        <v>55</v>
      </c>
      <c r="D41" s="75"/>
      <c r="E41" s="43"/>
      <c r="F41" s="27"/>
      <c r="G41" s="68"/>
      <c r="H41" s="68"/>
      <c r="I41" s="68"/>
      <c r="J41" s="68"/>
      <c r="K41" s="68"/>
      <c r="L41" s="68"/>
      <c r="M41" s="68"/>
      <c r="N41" s="74"/>
      <c r="O41" s="68"/>
      <c r="P41" s="48"/>
      <c r="Q41" s="43"/>
      <c r="R41" s="49"/>
      <c r="S41" s="49"/>
      <c r="T41" s="20"/>
      <c r="U41" s="21"/>
      <c r="V41" s="22"/>
      <c r="W41" s="23"/>
      <c r="X41" s="24">
        <f>+$X$6-F41</f>
        <v>40816</v>
      </c>
    </row>
    <row r="42" spans="1:24" s="61" customFormat="1" ht="26.25" hidden="1" customHeight="1" x14ac:dyDescent="0.2">
      <c r="A42" s="72" t="s">
        <v>54</v>
      </c>
      <c r="B42" s="186"/>
      <c r="C42" s="197"/>
      <c r="D42" s="25" t="s">
        <v>56</v>
      </c>
      <c r="E42" s="76">
        <f>SUM(E41)</f>
        <v>0</v>
      </c>
      <c r="F42" s="77"/>
      <c r="G42" s="68"/>
      <c r="H42" s="68"/>
      <c r="I42" s="78">
        <f>SUM(I41)</f>
        <v>0</v>
      </c>
      <c r="J42" s="68"/>
      <c r="K42" s="68"/>
      <c r="L42" s="78">
        <f>SUM(L41)</f>
        <v>0</v>
      </c>
      <c r="M42" s="68"/>
      <c r="N42" s="68"/>
      <c r="O42" s="78">
        <f>SUM(O41)</f>
        <v>0</v>
      </c>
      <c r="P42" s="70"/>
      <c r="Q42" s="78">
        <f>SUM(Q41)</f>
        <v>0</v>
      </c>
      <c r="R42" s="67"/>
      <c r="S42" s="67"/>
      <c r="T42" s="28">
        <f t="shared" si="0"/>
        <v>0</v>
      </c>
      <c r="U42" s="21"/>
      <c r="V42" s="22"/>
      <c r="W42" s="23"/>
      <c r="X42" s="24"/>
    </row>
    <row r="43" spans="1:24" s="61" customFormat="1" ht="15" hidden="1" customHeight="1" x14ac:dyDescent="0.2">
      <c r="A43" s="72" t="s">
        <v>54</v>
      </c>
      <c r="B43" s="186"/>
      <c r="C43" s="197"/>
      <c r="D43" s="75"/>
      <c r="E43" s="43"/>
      <c r="F43" s="27"/>
      <c r="G43" s="68"/>
      <c r="H43" s="68"/>
      <c r="I43" s="68"/>
      <c r="J43" s="68"/>
      <c r="K43" s="68"/>
      <c r="L43" s="68"/>
      <c r="M43" s="68"/>
      <c r="N43" s="79"/>
      <c r="O43" s="68"/>
      <c r="P43" s="48"/>
      <c r="Q43" s="68"/>
      <c r="R43" s="49"/>
      <c r="S43" s="49"/>
      <c r="T43" s="20"/>
      <c r="U43" s="21"/>
      <c r="V43" s="22"/>
      <c r="W43" s="23"/>
      <c r="X43" s="24">
        <f>+$X$6-F43</f>
        <v>40816</v>
      </c>
    </row>
    <row r="44" spans="1:24" s="61" customFormat="1" ht="26.25" hidden="1" customHeight="1" x14ac:dyDescent="0.2">
      <c r="A44" s="72" t="s">
        <v>54</v>
      </c>
      <c r="B44" s="186"/>
      <c r="C44" s="197"/>
      <c r="D44" s="3" t="s">
        <v>39</v>
      </c>
      <c r="E44" s="45">
        <f>SUM(E43:E43)</f>
        <v>0</v>
      </c>
      <c r="F44" s="27"/>
      <c r="G44" s="68"/>
      <c r="H44" s="68"/>
      <c r="I44" s="68">
        <f>SUM(I43:I43)</f>
        <v>0</v>
      </c>
      <c r="J44" s="68"/>
      <c r="K44" s="68"/>
      <c r="L44" s="68">
        <f>SUM(L43:L43)</f>
        <v>0</v>
      </c>
      <c r="M44" s="68"/>
      <c r="N44" s="79"/>
      <c r="O44" s="68">
        <f>SUM(O43:O43)</f>
        <v>0</v>
      </c>
      <c r="P44" s="48"/>
      <c r="Q44" s="68">
        <f>SUM(Q43:Q43)</f>
        <v>0</v>
      </c>
      <c r="R44" s="27"/>
      <c r="S44" s="49"/>
      <c r="T44" s="28">
        <f t="shared" si="0"/>
        <v>0</v>
      </c>
      <c r="U44" s="71"/>
      <c r="V44" s="22"/>
      <c r="W44" s="23"/>
      <c r="X44" s="24"/>
    </row>
    <row r="45" spans="1:24" s="61" customFormat="1" ht="15" hidden="1" customHeight="1" x14ac:dyDescent="0.2">
      <c r="A45" s="72" t="s">
        <v>54</v>
      </c>
      <c r="B45" s="186"/>
      <c r="C45" s="197"/>
      <c r="D45" s="75"/>
      <c r="E45" s="43"/>
      <c r="F45" s="27"/>
      <c r="G45" s="68"/>
      <c r="H45" s="68"/>
      <c r="I45" s="68"/>
      <c r="J45" s="68"/>
      <c r="K45" s="68"/>
      <c r="L45" s="68"/>
      <c r="M45" s="68"/>
      <c r="N45" s="79"/>
      <c r="O45" s="68"/>
      <c r="P45" s="48"/>
      <c r="Q45" s="43"/>
      <c r="R45" s="27"/>
      <c r="S45" s="49"/>
      <c r="T45" s="20"/>
      <c r="U45" s="24"/>
      <c r="V45" s="22"/>
      <c r="W45" s="23"/>
      <c r="X45" s="24">
        <f>+$X$6-F45</f>
        <v>40816</v>
      </c>
    </row>
    <row r="46" spans="1:24" s="61" customFormat="1" ht="26.25" hidden="1" customHeight="1" x14ac:dyDescent="0.2">
      <c r="A46" s="72" t="s">
        <v>54</v>
      </c>
      <c r="B46" s="186"/>
      <c r="C46" s="197"/>
      <c r="D46" s="34" t="s">
        <v>40</v>
      </c>
      <c r="E46" s="45">
        <f>SUM(E45:E45)</f>
        <v>0</v>
      </c>
      <c r="F46" s="27"/>
      <c r="G46" s="68"/>
      <c r="H46" s="68"/>
      <c r="I46" s="68">
        <f>SUM(I45:I45)</f>
        <v>0</v>
      </c>
      <c r="J46" s="68"/>
      <c r="K46" s="68"/>
      <c r="L46" s="68">
        <f>SUM(L45:L45)</f>
        <v>0</v>
      </c>
      <c r="M46" s="68"/>
      <c r="N46" s="79"/>
      <c r="O46" s="68">
        <f>SUM(O45:O45)</f>
        <v>0</v>
      </c>
      <c r="P46" s="48"/>
      <c r="Q46" s="68">
        <f>SUM(Q45:Q45)</f>
        <v>0</v>
      </c>
      <c r="R46" s="27"/>
      <c r="S46" s="49"/>
      <c r="T46" s="28">
        <f t="shared" si="0"/>
        <v>0</v>
      </c>
      <c r="U46" s="71"/>
      <c r="V46" s="22"/>
      <c r="W46" s="23"/>
      <c r="X46" s="24"/>
    </row>
    <row r="47" spans="1:24" s="61" customFormat="1" ht="26.25" hidden="1" customHeight="1" x14ac:dyDescent="0.2">
      <c r="A47" s="72" t="s">
        <v>54</v>
      </c>
      <c r="B47" s="186"/>
      <c r="C47" s="197"/>
      <c r="D47" s="3" t="s">
        <v>42</v>
      </c>
      <c r="E47" s="45">
        <f>SUM(E46)</f>
        <v>0</v>
      </c>
      <c r="F47" s="27"/>
      <c r="G47" s="68"/>
      <c r="H47" s="68"/>
      <c r="I47" s="68">
        <f>SUM(I46)</f>
        <v>0</v>
      </c>
      <c r="J47" s="68"/>
      <c r="K47" s="68"/>
      <c r="L47" s="68">
        <f>SUM(L46)</f>
        <v>0</v>
      </c>
      <c r="M47" s="68"/>
      <c r="N47" s="79"/>
      <c r="O47" s="68">
        <f>SUM(O46)</f>
        <v>0</v>
      </c>
      <c r="P47" s="48"/>
      <c r="Q47" s="68">
        <f>SUM(Q46)</f>
        <v>0</v>
      </c>
      <c r="R47" s="27"/>
      <c r="S47" s="49"/>
      <c r="T47" s="28">
        <f t="shared" si="0"/>
        <v>0</v>
      </c>
      <c r="U47" s="71"/>
      <c r="V47" s="22"/>
      <c r="W47" s="23"/>
      <c r="X47" s="24"/>
    </row>
    <row r="48" spans="1:24" s="61" customFormat="1" ht="15" hidden="1" customHeight="1" x14ac:dyDescent="0.25">
      <c r="A48" s="72" t="s">
        <v>54</v>
      </c>
      <c r="B48" s="186"/>
      <c r="C48" s="197"/>
      <c r="D48" s="75"/>
      <c r="E48" s="43"/>
      <c r="F48" s="27"/>
      <c r="G48" s="68"/>
      <c r="H48" s="68"/>
      <c r="I48" s="68"/>
      <c r="J48" s="68"/>
      <c r="K48" s="68"/>
      <c r="L48" s="68"/>
      <c r="M48" s="68"/>
      <c r="N48" s="79"/>
      <c r="O48" s="68"/>
      <c r="P48" s="48"/>
      <c r="Q48" s="80"/>
      <c r="R48" s="81"/>
      <c r="S48" s="49"/>
      <c r="T48" s="20"/>
      <c r="U48" s="35"/>
      <c r="V48" s="22"/>
      <c r="W48" s="23"/>
      <c r="X48" s="24">
        <f>+$X$6-F48</f>
        <v>40816</v>
      </c>
    </row>
    <row r="49" spans="1:24" s="61" customFormat="1" ht="26.25" hidden="1" customHeight="1" x14ac:dyDescent="0.2">
      <c r="A49" s="72" t="s">
        <v>54</v>
      </c>
      <c r="B49" s="186"/>
      <c r="C49" s="197"/>
      <c r="D49" s="34" t="s">
        <v>11</v>
      </c>
      <c r="E49" s="45">
        <f>E48</f>
        <v>0</v>
      </c>
      <c r="F49" s="27"/>
      <c r="G49" s="68"/>
      <c r="H49" s="68"/>
      <c r="I49" s="68">
        <f>I48</f>
        <v>0</v>
      </c>
      <c r="J49" s="68"/>
      <c r="K49" s="68"/>
      <c r="L49" s="68">
        <f>L48</f>
        <v>0</v>
      </c>
      <c r="M49" s="68"/>
      <c r="N49" s="79"/>
      <c r="O49" s="68">
        <f>O48</f>
        <v>0</v>
      </c>
      <c r="P49" s="48"/>
      <c r="Q49" s="68">
        <f>Q48</f>
        <v>0</v>
      </c>
      <c r="R49" s="27"/>
      <c r="S49" s="49"/>
      <c r="T49" s="28">
        <f t="shared" si="0"/>
        <v>0</v>
      </c>
      <c r="U49" s="71"/>
      <c r="V49" s="22"/>
      <c r="W49" s="23"/>
      <c r="X49" s="24"/>
    </row>
    <row r="50" spans="1:24" s="61" customFormat="1" ht="15" hidden="1" customHeight="1" x14ac:dyDescent="0.25">
      <c r="A50" s="72" t="s">
        <v>54</v>
      </c>
      <c r="B50" s="186"/>
      <c r="C50" s="197"/>
      <c r="D50" s="75"/>
      <c r="E50" s="32"/>
      <c r="F50" s="27"/>
      <c r="G50" s="68"/>
      <c r="H50" s="68"/>
      <c r="I50" s="68"/>
      <c r="J50" s="68"/>
      <c r="K50" s="68"/>
      <c r="L50" s="68"/>
      <c r="M50" s="68"/>
      <c r="N50" s="79"/>
      <c r="O50" s="68"/>
      <c r="P50" s="48"/>
      <c r="Q50" s="80"/>
      <c r="R50" s="81"/>
      <c r="S50" s="49"/>
      <c r="T50" s="28"/>
      <c r="U50" s="24"/>
      <c r="V50" s="22"/>
      <c r="W50" s="23"/>
      <c r="X50" s="24"/>
    </row>
    <row r="51" spans="1:24" s="61" customFormat="1" ht="15" hidden="1" customHeight="1" x14ac:dyDescent="0.25">
      <c r="A51" s="72" t="s">
        <v>54</v>
      </c>
      <c r="B51" s="186"/>
      <c r="C51" s="197"/>
      <c r="D51" s="75"/>
      <c r="E51" s="32"/>
      <c r="F51" s="27"/>
      <c r="G51" s="68"/>
      <c r="H51" s="68"/>
      <c r="I51" s="68"/>
      <c r="J51" s="68"/>
      <c r="K51" s="68"/>
      <c r="L51" s="68"/>
      <c r="M51" s="68"/>
      <c r="N51" s="79"/>
      <c r="O51" s="68"/>
      <c r="P51" s="48"/>
      <c r="Q51" s="80"/>
      <c r="R51" s="81"/>
      <c r="S51" s="49"/>
      <c r="T51" s="28"/>
      <c r="U51" s="24"/>
      <c r="V51" s="22"/>
      <c r="W51" s="23"/>
      <c r="X51" s="24"/>
    </row>
    <row r="52" spans="1:24" s="61" customFormat="1" ht="26.25" hidden="1" customHeight="1" x14ac:dyDescent="0.2">
      <c r="A52" s="72" t="s">
        <v>54</v>
      </c>
      <c r="B52" s="186"/>
      <c r="C52" s="197"/>
      <c r="D52" s="34" t="s">
        <v>43</v>
      </c>
      <c r="E52" s="45">
        <f>E50+E51</f>
        <v>0</v>
      </c>
      <c r="F52" s="27"/>
      <c r="G52" s="68"/>
      <c r="H52" s="68"/>
      <c r="I52" s="45">
        <f>I50+I51</f>
        <v>0</v>
      </c>
      <c r="J52" s="68"/>
      <c r="K52" s="68"/>
      <c r="L52" s="45">
        <f>L50+L51</f>
        <v>0</v>
      </c>
      <c r="M52" s="68"/>
      <c r="N52" s="79"/>
      <c r="O52" s="45">
        <f>O50+O51</f>
        <v>0</v>
      </c>
      <c r="P52" s="48"/>
      <c r="Q52" s="45">
        <f>Q50+Q51</f>
        <v>0</v>
      </c>
      <c r="R52" s="27"/>
      <c r="S52" s="49"/>
      <c r="T52" s="28">
        <f t="shared" si="0"/>
        <v>0</v>
      </c>
      <c r="U52" s="71"/>
      <c r="V52" s="22"/>
      <c r="W52" s="23"/>
      <c r="X52" s="24"/>
    </row>
    <row r="53" spans="1:24" s="61" customFormat="1" ht="26.25" hidden="1" customHeight="1" x14ac:dyDescent="0.25">
      <c r="A53" s="72" t="s">
        <v>54</v>
      </c>
      <c r="B53" s="186"/>
      <c r="C53" s="197"/>
      <c r="D53" s="82"/>
      <c r="E53" s="83"/>
      <c r="F53" s="81"/>
      <c r="G53" s="68"/>
      <c r="H53" s="68"/>
      <c r="I53" s="45"/>
      <c r="J53" s="68"/>
      <c r="K53" s="68"/>
      <c r="L53" s="45"/>
      <c r="M53" s="68"/>
      <c r="N53" s="79"/>
      <c r="O53" s="45"/>
      <c r="P53" s="48"/>
      <c r="Q53" s="45"/>
      <c r="R53" s="27"/>
      <c r="S53" s="49"/>
      <c r="T53" s="28"/>
      <c r="U53" s="21"/>
      <c r="V53" s="22"/>
      <c r="W53" s="23"/>
      <c r="X53" s="24">
        <f>+$X$6-F53</f>
        <v>40816</v>
      </c>
    </row>
    <row r="54" spans="1:24" s="61" customFormat="1" ht="26.25" hidden="1" customHeight="1" x14ac:dyDescent="0.2">
      <c r="A54" s="72" t="s">
        <v>54</v>
      </c>
      <c r="B54" s="186"/>
      <c r="C54" s="197"/>
      <c r="D54" s="34" t="s">
        <v>44</v>
      </c>
      <c r="E54" s="45">
        <f>E53</f>
        <v>0</v>
      </c>
      <c r="F54" s="27"/>
      <c r="G54" s="68"/>
      <c r="H54" s="68"/>
      <c r="I54" s="45">
        <f>I53</f>
        <v>0</v>
      </c>
      <c r="J54" s="68"/>
      <c r="K54" s="68"/>
      <c r="L54" s="45">
        <f>L53</f>
        <v>0</v>
      </c>
      <c r="M54" s="68"/>
      <c r="N54" s="79"/>
      <c r="O54" s="45">
        <f>O53</f>
        <v>0</v>
      </c>
      <c r="P54" s="48"/>
      <c r="Q54" s="45">
        <f>Q53</f>
        <v>0</v>
      </c>
      <c r="R54" s="27"/>
      <c r="S54" s="49"/>
      <c r="T54" s="28">
        <f t="shared" si="0"/>
        <v>0</v>
      </c>
      <c r="U54" s="71"/>
      <c r="V54" s="22"/>
      <c r="W54" s="23"/>
      <c r="X54" s="24"/>
    </row>
    <row r="55" spans="1:24" s="61" customFormat="1" ht="26.25" hidden="1" customHeight="1" x14ac:dyDescent="0.2">
      <c r="A55" s="72" t="s">
        <v>54</v>
      </c>
      <c r="B55" s="186"/>
      <c r="C55" s="197"/>
      <c r="D55" s="34"/>
      <c r="E55" s="45"/>
      <c r="F55" s="84"/>
      <c r="G55" s="68"/>
      <c r="H55" s="68"/>
      <c r="I55" s="45"/>
      <c r="J55" s="68"/>
      <c r="K55" s="68"/>
      <c r="L55" s="45"/>
      <c r="M55" s="68"/>
      <c r="N55" s="79"/>
      <c r="O55" s="45"/>
      <c r="P55" s="48"/>
      <c r="Q55" s="45"/>
      <c r="R55" s="27"/>
      <c r="S55" s="49"/>
      <c r="T55" s="28"/>
      <c r="U55" s="21"/>
      <c r="V55" s="22"/>
      <c r="W55" s="23"/>
      <c r="X55" s="24">
        <f>+$X$6-F55</f>
        <v>40816</v>
      </c>
    </row>
    <row r="56" spans="1:24" s="61" customFormat="1" ht="26.25" hidden="1" customHeight="1" x14ac:dyDescent="0.2">
      <c r="A56" s="72" t="s">
        <v>54</v>
      </c>
      <c r="B56" s="186"/>
      <c r="C56" s="197"/>
      <c r="D56" s="34"/>
      <c r="E56" s="45"/>
      <c r="F56" s="84"/>
      <c r="G56" s="68"/>
      <c r="H56" s="68"/>
      <c r="I56" s="45"/>
      <c r="J56" s="68"/>
      <c r="K56" s="68"/>
      <c r="L56" s="45"/>
      <c r="M56" s="68"/>
      <c r="N56" s="79"/>
      <c r="O56" s="45"/>
      <c r="P56" s="48"/>
      <c r="Q56" s="45"/>
      <c r="R56" s="27"/>
      <c r="S56" s="49"/>
      <c r="T56" s="28"/>
      <c r="U56" s="21"/>
      <c r="V56" s="22"/>
      <c r="W56" s="23"/>
      <c r="X56" s="24">
        <f>+$X$6-F56</f>
        <v>40816</v>
      </c>
    </row>
    <row r="57" spans="1:24" s="61" customFormat="1" ht="26.25" hidden="1" customHeight="1" x14ac:dyDescent="0.2">
      <c r="A57" s="72" t="s">
        <v>54</v>
      </c>
      <c r="B57" s="186"/>
      <c r="C57" s="197"/>
      <c r="D57" s="34" t="s">
        <v>57</v>
      </c>
      <c r="E57" s="45">
        <f>SUM(E55:E56)</f>
        <v>0</v>
      </c>
      <c r="F57" s="27"/>
      <c r="G57" s="68"/>
      <c r="H57" s="68"/>
      <c r="I57" s="45">
        <f>SUM(I55:I56)</f>
        <v>0</v>
      </c>
      <c r="J57" s="68"/>
      <c r="K57" s="68"/>
      <c r="L57" s="45">
        <f>SUM(L55:L56)</f>
        <v>0</v>
      </c>
      <c r="M57" s="68"/>
      <c r="N57" s="79"/>
      <c r="O57" s="45">
        <f>SUM(O55:O56)</f>
        <v>0</v>
      </c>
      <c r="P57" s="48"/>
      <c r="Q57" s="45">
        <f>SUM(Q55:Q56)</f>
        <v>0</v>
      </c>
      <c r="R57" s="27"/>
      <c r="S57" s="49"/>
      <c r="T57" s="28">
        <f t="shared" si="0"/>
        <v>0</v>
      </c>
      <c r="U57" s="71"/>
      <c r="V57" s="22"/>
      <c r="W57" s="23"/>
      <c r="X57" s="24"/>
    </row>
    <row r="58" spans="1:24" s="61" customFormat="1" ht="26.25" hidden="1" customHeight="1" x14ac:dyDescent="0.25">
      <c r="A58" s="72" t="s">
        <v>54</v>
      </c>
      <c r="B58" s="186"/>
      <c r="C58" s="197"/>
      <c r="D58" s="34"/>
      <c r="E58" s="83"/>
      <c r="F58" s="81"/>
      <c r="G58" s="68"/>
      <c r="H58" s="68"/>
      <c r="I58" s="45"/>
      <c r="J58" s="68"/>
      <c r="K58" s="68"/>
      <c r="L58" s="45"/>
      <c r="M58" s="68"/>
      <c r="N58" s="79"/>
      <c r="O58" s="45"/>
      <c r="P58" s="48"/>
      <c r="Q58" s="45"/>
      <c r="R58" s="27"/>
      <c r="S58" s="49"/>
      <c r="T58" s="28"/>
      <c r="U58" s="71"/>
      <c r="V58" s="22"/>
      <c r="W58" s="23"/>
      <c r="X58" s="24"/>
    </row>
    <row r="59" spans="1:24" s="61" customFormat="1" ht="26.25" hidden="1" customHeight="1" x14ac:dyDescent="0.2">
      <c r="A59" s="72" t="s">
        <v>54</v>
      </c>
      <c r="B59" s="186"/>
      <c r="C59" s="197"/>
      <c r="D59" s="34" t="s">
        <v>45</v>
      </c>
      <c r="E59" s="45">
        <f>E58</f>
        <v>0</v>
      </c>
      <c r="F59" s="27"/>
      <c r="G59" s="68"/>
      <c r="H59" s="68"/>
      <c r="I59" s="45">
        <f>I58</f>
        <v>0</v>
      </c>
      <c r="J59" s="68"/>
      <c r="K59" s="68"/>
      <c r="L59" s="45">
        <f>L58</f>
        <v>0</v>
      </c>
      <c r="M59" s="68"/>
      <c r="N59" s="79"/>
      <c r="O59" s="45">
        <f>O58</f>
        <v>0</v>
      </c>
      <c r="P59" s="48"/>
      <c r="Q59" s="45">
        <f>Q58</f>
        <v>0</v>
      </c>
      <c r="R59" s="27"/>
      <c r="S59" s="49"/>
      <c r="T59" s="28">
        <f t="shared" si="0"/>
        <v>0</v>
      </c>
      <c r="U59" s="71"/>
      <c r="V59" s="22"/>
      <c r="W59" s="23"/>
      <c r="X59" s="24"/>
    </row>
    <row r="60" spans="1:24" s="61" customFormat="1" ht="26.25" hidden="1" customHeight="1" x14ac:dyDescent="0.2">
      <c r="A60" s="72" t="s">
        <v>54</v>
      </c>
      <c r="B60" s="186"/>
      <c r="C60" s="197"/>
      <c r="D60" s="3" t="s">
        <v>47</v>
      </c>
      <c r="E60" s="45">
        <f>E49+E52+E54+E57+E59</f>
        <v>0</v>
      </c>
      <c r="F60" s="27"/>
      <c r="G60" s="68"/>
      <c r="H60" s="68"/>
      <c r="I60" s="45">
        <f>I49+I52+I54+I57+I59</f>
        <v>0</v>
      </c>
      <c r="J60" s="68"/>
      <c r="K60" s="68"/>
      <c r="L60" s="45">
        <f>L49+L52+L54+L57+L59</f>
        <v>0</v>
      </c>
      <c r="M60" s="68"/>
      <c r="N60" s="79"/>
      <c r="O60" s="45">
        <f>O49+O52+O54+O57+O59</f>
        <v>0</v>
      </c>
      <c r="P60" s="48"/>
      <c r="Q60" s="45">
        <f>Q49+Q52+Q54+Q57+Q59</f>
        <v>0</v>
      </c>
      <c r="R60" s="27"/>
      <c r="S60" s="49"/>
      <c r="T60" s="28">
        <f t="shared" si="0"/>
        <v>0</v>
      </c>
      <c r="U60" s="71"/>
      <c r="V60" s="22"/>
      <c r="W60" s="23"/>
      <c r="X60" s="24"/>
    </row>
    <row r="61" spans="1:24" s="61" customFormat="1" ht="25.5" hidden="1" customHeight="1" x14ac:dyDescent="0.25">
      <c r="A61" s="72" t="s">
        <v>54</v>
      </c>
      <c r="B61" s="187"/>
      <c r="C61" s="198"/>
      <c r="D61" s="3" t="s">
        <v>48</v>
      </c>
      <c r="E61" s="45">
        <f>E44+E42+E47+E60</f>
        <v>0</v>
      </c>
      <c r="F61" s="49"/>
      <c r="G61" s="68"/>
      <c r="H61" s="68"/>
      <c r="I61" s="45">
        <f>I44+I42+I47+I60</f>
        <v>0</v>
      </c>
      <c r="J61" s="68"/>
      <c r="K61" s="68"/>
      <c r="L61" s="45">
        <f>L44+L42+L47+L60</f>
        <v>0</v>
      </c>
      <c r="M61" s="68"/>
      <c r="N61" s="79"/>
      <c r="O61" s="45">
        <f>O44+O42+O47+O60</f>
        <v>0</v>
      </c>
      <c r="P61" s="48"/>
      <c r="Q61" s="45">
        <f>Q44+Q42+Q47+Q60</f>
        <v>0</v>
      </c>
      <c r="R61" s="49"/>
      <c r="S61" s="49"/>
      <c r="T61" s="40">
        <f>+E61-I61+L61+O61-Q61</f>
        <v>0</v>
      </c>
      <c r="U61" s="71"/>
      <c r="V61" s="22"/>
      <c r="W61" s="23"/>
      <c r="X61" s="24"/>
    </row>
    <row r="62" spans="1:24" ht="15" hidden="1" customHeight="1" x14ac:dyDescent="0.25">
      <c r="A62" s="41" t="s">
        <v>58</v>
      </c>
      <c r="B62" s="185">
        <v>860002183</v>
      </c>
      <c r="C62" s="196" t="s">
        <v>59</v>
      </c>
      <c r="D62" s="85"/>
      <c r="E62" s="86"/>
      <c r="F62" s="27"/>
      <c r="G62" s="2"/>
      <c r="H62" s="2"/>
      <c r="I62" s="46"/>
      <c r="J62" s="2"/>
      <c r="K62" s="2"/>
      <c r="L62" s="46"/>
      <c r="M62" s="2"/>
      <c r="N62" s="47"/>
      <c r="O62" s="46"/>
      <c r="P62" s="48"/>
      <c r="Q62" s="83"/>
      <c r="R62" s="81"/>
      <c r="S62" s="49"/>
      <c r="T62" s="20"/>
      <c r="U62" s="21"/>
      <c r="V62" s="22"/>
      <c r="W62" s="23"/>
      <c r="X62" s="24">
        <f>+$X$6-F62</f>
        <v>40816</v>
      </c>
    </row>
    <row r="63" spans="1:24" s="61" customFormat="1" ht="25.5" hidden="1" customHeight="1" x14ac:dyDescent="0.25">
      <c r="A63" s="41" t="s">
        <v>58</v>
      </c>
      <c r="B63" s="186"/>
      <c r="C63" s="197"/>
      <c r="D63" s="34" t="s">
        <v>10</v>
      </c>
      <c r="E63" s="45">
        <f>SUM(E62)</f>
        <v>0</v>
      </c>
      <c r="F63" s="49"/>
      <c r="G63" s="68"/>
      <c r="H63" s="68"/>
      <c r="I63" s="45">
        <f>SUM(I62)</f>
        <v>0</v>
      </c>
      <c r="J63" s="68"/>
      <c r="K63" s="68"/>
      <c r="L63" s="45">
        <f>SUM(L62)</f>
        <v>0</v>
      </c>
      <c r="M63" s="68"/>
      <c r="N63" s="79"/>
      <c r="O63" s="45">
        <f>SUM(O62)</f>
        <v>0</v>
      </c>
      <c r="P63" s="48"/>
      <c r="Q63" s="45">
        <f>SUM(Q62)</f>
        <v>0</v>
      </c>
      <c r="R63" s="49"/>
      <c r="S63" s="49"/>
      <c r="T63" s="28">
        <f t="shared" ref="T63:T123" si="1">+E63-I63+L63+O63-Q63</f>
        <v>0</v>
      </c>
      <c r="U63" s="71"/>
      <c r="V63" s="22"/>
      <c r="W63" s="23"/>
      <c r="X63" s="24"/>
    </row>
    <row r="64" spans="1:24" s="61" customFormat="1" ht="25.5" hidden="1" customHeight="1" x14ac:dyDescent="0.25">
      <c r="A64" s="41" t="s">
        <v>58</v>
      </c>
      <c r="B64" s="186"/>
      <c r="C64" s="197"/>
      <c r="D64" s="3" t="s">
        <v>42</v>
      </c>
      <c r="E64" s="45">
        <f>+E63</f>
        <v>0</v>
      </c>
      <c r="F64" s="49"/>
      <c r="G64" s="68"/>
      <c r="H64" s="68"/>
      <c r="I64" s="45">
        <f>+I63</f>
        <v>0</v>
      </c>
      <c r="J64" s="68"/>
      <c r="K64" s="68"/>
      <c r="L64" s="45">
        <f>+L63</f>
        <v>0</v>
      </c>
      <c r="M64" s="68"/>
      <c r="N64" s="79"/>
      <c r="O64" s="45">
        <f>+O63</f>
        <v>0</v>
      </c>
      <c r="P64" s="48"/>
      <c r="Q64" s="45">
        <f>+Q63</f>
        <v>0</v>
      </c>
      <c r="R64" s="49"/>
      <c r="S64" s="49"/>
      <c r="T64" s="20">
        <f t="shared" si="1"/>
        <v>0</v>
      </c>
      <c r="U64" s="24"/>
      <c r="V64" s="22"/>
      <c r="W64" s="23"/>
      <c r="X64" s="24"/>
    </row>
    <row r="65" spans="1:24" s="61" customFormat="1" ht="25.5" hidden="1" customHeight="1" x14ac:dyDescent="0.2">
      <c r="A65" s="72" t="s">
        <v>60</v>
      </c>
      <c r="B65" s="186"/>
      <c r="C65" s="197"/>
      <c r="D65" s="75"/>
      <c r="E65" s="43"/>
      <c r="F65" s="27"/>
      <c r="G65" s="87"/>
      <c r="H65" s="87"/>
      <c r="I65" s="57"/>
      <c r="J65" s="88"/>
      <c r="K65" s="88"/>
      <c r="L65" s="57"/>
      <c r="M65" s="88"/>
      <c r="N65" s="89"/>
      <c r="O65" s="57"/>
      <c r="P65" s="18"/>
      <c r="Q65" s="43"/>
      <c r="R65" s="27"/>
      <c r="S65" s="19"/>
      <c r="T65" s="20"/>
      <c r="U65" s="35"/>
      <c r="V65" s="22"/>
      <c r="W65" s="23"/>
      <c r="X65" s="24"/>
    </row>
    <row r="66" spans="1:24" s="61" customFormat="1" ht="25.5" hidden="1" customHeight="1" x14ac:dyDescent="0.2">
      <c r="A66" s="72" t="s">
        <v>60</v>
      </c>
      <c r="B66" s="186"/>
      <c r="C66" s="197"/>
      <c r="D66" s="55" t="s">
        <v>10</v>
      </c>
      <c r="E66" s="56">
        <f>E65</f>
        <v>0</v>
      </c>
      <c r="F66" s="15"/>
      <c r="G66" s="87"/>
      <c r="H66" s="87"/>
      <c r="I66" s="57">
        <f>I65</f>
        <v>0</v>
      </c>
      <c r="J66" s="88"/>
      <c r="K66" s="88"/>
      <c r="L66" s="57">
        <f>L65</f>
        <v>0</v>
      </c>
      <c r="M66" s="88"/>
      <c r="N66" s="89"/>
      <c r="O66" s="57">
        <f>O65</f>
        <v>0</v>
      </c>
      <c r="P66" s="18"/>
      <c r="Q66" s="57">
        <f>Q65</f>
        <v>0</v>
      </c>
      <c r="R66" s="19"/>
      <c r="S66" s="19"/>
      <c r="T66" s="28">
        <f t="shared" si="1"/>
        <v>0</v>
      </c>
      <c r="U66" s="90"/>
      <c r="V66" s="22"/>
      <c r="W66" s="23"/>
      <c r="X66" s="24"/>
    </row>
    <row r="67" spans="1:24" s="61" customFormat="1" ht="25.5" hidden="1" customHeight="1" x14ac:dyDescent="0.25">
      <c r="A67" s="41" t="s">
        <v>58</v>
      </c>
      <c r="B67" s="186"/>
      <c r="C67" s="197"/>
      <c r="D67" s="75"/>
      <c r="E67" s="91"/>
      <c r="F67" s="27"/>
      <c r="G67" s="68"/>
      <c r="H67" s="68"/>
      <c r="I67" s="68"/>
      <c r="J67" s="68"/>
      <c r="K67" s="68"/>
      <c r="L67" s="68"/>
      <c r="M67" s="68"/>
      <c r="N67" s="79"/>
      <c r="O67" s="68"/>
      <c r="P67" s="48"/>
      <c r="Q67" s="83"/>
      <c r="R67" s="49"/>
      <c r="S67" s="49"/>
      <c r="T67" s="20"/>
      <c r="U67" s="35"/>
      <c r="V67" s="22"/>
      <c r="W67" s="23"/>
      <c r="X67" s="24"/>
    </row>
    <row r="68" spans="1:24" s="61" customFormat="1" ht="25.5" hidden="1" customHeight="1" x14ac:dyDescent="0.2">
      <c r="A68" s="41" t="s">
        <v>58</v>
      </c>
      <c r="B68" s="186"/>
      <c r="C68" s="197"/>
      <c r="D68" s="55" t="s">
        <v>22</v>
      </c>
      <c r="E68" s="45">
        <f>E67+E66</f>
        <v>0</v>
      </c>
      <c r="F68" s="49"/>
      <c r="G68" s="68"/>
      <c r="H68" s="68"/>
      <c r="I68" s="45">
        <f>I67+I66</f>
        <v>0</v>
      </c>
      <c r="J68" s="68"/>
      <c r="K68" s="68"/>
      <c r="L68" s="45">
        <f>L67+L66</f>
        <v>0</v>
      </c>
      <c r="M68" s="68"/>
      <c r="N68" s="79"/>
      <c r="O68" s="45">
        <f>O67+O66</f>
        <v>0</v>
      </c>
      <c r="P68" s="48"/>
      <c r="Q68" s="45">
        <f>Q67+Q66</f>
        <v>0</v>
      </c>
      <c r="R68" s="49"/>
      <c r="S68" s="49"/>
      <c r="T68" s="28">
        <f t="shared" si="1"/>
        <v>0</v>
      </c>
      <c r="U68" s="24"/>
      <c r="V68" s="22"/>
      <c r="W68" s="23"/>
      <c r="X68" s="24"/>
    </row>
    <row r="69" spans="1:24" s="61" customFormat="1" ht="25.5" hidden="1" customHeight="1" x14ac:dyDescent="0.25">
      <c r="A69" s="72" t="s">
        <v>60</v>
      </c>
      <c r="B69" s="186"/>
      <c r="C69" s="197"/>
      <c r="D69" s="75"/>
      <c r="E69" s="32"/>
      <c r="F69" s="27"/>
      <c r="G69" s="68"/>
      <c r="H69" s="68"/>
      <c r="I69" s="45"/>
      <c r="J69" s="68"/>
      <c r="K69" s="68"/>
      <c r="L69" s="45"/>
      <c r="M69" s="68"/>
      <c r="N69" s="79"/>
      <c r="O69" s="45"/>
      <c r="P69" s="48"/>
      <c r="Q69" s="80"/>
      <c r="R69" s="92"/>
      <c r="S69" s="49"/>
      <c r="T69" s="20"/>
      <c r="U69" s="21"/>
      <c r="V69" s="22"/>
      <c r="W69" s="23"/>
      <c r="X69" s="24"/>
    </row>
    <row r="70" spans="1:24" s="61" customFormat="1" ht="25.5" hidden="1" customHeight="1" x14ac:dyDescent="0.2">
      <c r="A70" s="72" t="s">
        <v>60</v>
      </c>
      <c r="B70" s="186"/>
      <c r="C70" s="197"/>
      <c r="D70" s="55" t="s">
        <v>61</v>
      </c>
      <c r="E70" s="45">
        <f>E69</f>
        <v>0</v>
      </c>
      <c r="F70" s="49"/>
      <c r="G70" s="68"/>
      <c r="H70" s="68"/>
      <c r="I70" s="45">
        <f>I69</f>
        <v>0</v>
      </c>
      <c r="J70" s="68"/>
      <c r="K70" s="68"/>
      <c r="L70" s="45">
        <f>L69</f>
        <v>0</v>
      </c>
      <c r="M70" s="68"/>
      <c r="N70" s="79"/>
      <c r="O70" s="45">
        <f>O69</f>
        <v>0</v>
      </c>
      <c r="P70" s="48"/>
      <c r="Q70" s="45">
        <f>Q69</f>
        <v>0</v>
      </c>
      <c r="R70" s="49"/>
      <c r="S70" s="49"/>
      <c r="T70" s="20">
        <f t="shared" si="1"/>
        <v>0</v>
      </c>
      <c r="U70" s="24"/>
      <c r="V70" s="22"/>
      <c r="W70" s="23"/>
      <c r="X70" s="24"/>
    </row>
    <row r="71" spans="1:24" s="61" customFormat="1" ht="25.5" hidden="1" customHeight="1" x14ac:dyDescent="0.25">
      <c r="A71" s="41" t="s">
        <v>58</v>
      </c>
      <c r="B71" s="186"/>
      <c r="C71" s="197"/>
      <c r="D71" s="3" t="s">
        <v>47</v>
      </c>
      <c r="E71" s="45">
        <f>E68+E70</f>
        <v>0</v>
      </c>
      <c r="F71" s="49"/>
      <c r="G71" s="68"/>
      <c r="H71" s="68"/>
      <c r="I71" s="45">
        <f>I68+I70</f>
        <v>0</v>
      </c>
      <c r="J71" s="68"/>
      <c r="K71" s="68"/>
      <c r="L71" s="45">
        <f>L68+L70</f>
        <v>0</v>
      </c>
      <c r="M71" s="68"/>
      <c r="N71" s="79"/>
      <c r="O71" s="45">
        <f>O68+O70</f>
        <v>0</v>
      </c>
      <c r="P71" s="48"/>
      <c r="Q71" s="45">
        <f>Q68+Q70</f>
        <v>0</v>
      </c>
      <c r="R71" s="49"/>
      <c r="S71" s="49"/>
      <c r="T71" s="45">
        <f>T68</f>
        <v>0</v>
      </c>
      <c r="U71" s="24"/>
      <c r="V71" s="22"/>
      <c r="W71" s="23"/>
      <c r="X71" s="24"/>
    </row>
    <row r="72" spans="1:24" s="61" customFormat="1" ht="25.5" hidden="1" customHeight="1" x14ac:dyDescent="0.25">
      <c r="A72" s="41" t="s">
        <v>58</v>
      </c>
      <c r="B72" s="187"/>
      <c r="C72" s="198"/>
      <c r="D72" s="23" t="s">
        <v>14</v>
      </c>
      <c r="E72" s="45">
        <f>E64+E71</f>
        <v>0</v>
      </c>
      <c r="F72" s="49"/>
      <c r="G72" s="68"/>
      <c r="H72" s="68"/>
      <c r="I72" s="45">
        <f>I64+I71</f>
        <v>0</v>
      </c>
      <c r="J72" s="68"/>
      <c r="K72" s="68"/>
      <c r="L72" s="45">
        <f>L64+L71</f>
        <v>0</v>
      </c>
      <c r="M72" s="68"/>
      <c r="N72" s="79"/>
      <c r="O72" s="45">
        <f>O64+O71</f>
        <v>0</v>
      </c>
      <c r="P72" s="48"/>
      <c r="Q72" s="45">
        <f>Q64+Q71</f>
        <v>0</v>
      </c>
      <c r="R72" s="49"/>
      <c r="S72" s="49"/>
      <c r="T72" s="40">
        <f t="shared" si="1"/>
        <v>0</v>
      </c>
      <c r="U72" s="71"/>
      <c r="V72" s="22"/>
      <c r="W72" s="23"/>
      <c r="X72" s="24"/>
    </row>
    <row r="73" spans="1:24" ht="15" hidden="1" customHeight="1" x14ac:dyDescent="0.2">
      <c r="A73" s="41" t="s">
        <v>62</v>
      </c>
      <c r="B73" s="185"/>
      <c r="C73" s="196"/>
      <c r="D73" s="75"/>
      <c r="E73" s="86"/>
      <c r="F73" s="27"/>
      <c r="G73" s="93"/>
      <c r="H73" s="93"/>
      <c r="I73" s="94"/>
      <c r="J73" s="93"/>
      <c r="K73" s="93"/>
      <c r="L73" s="94"/>
      <c r="M73" s="93"/>
      <c r="N73" s="95"/>
      <c r="O73" s="94"/>
      <c r="P73" s="59"/>
      <c r="Q73" s="94"/>
      <c r="R73" s="15"/>
      <c r="S73" s="15"/>
      <c r="T73" s="20"/>
      <c r="U73" s="96"/>
      <c r="V73" s="22"/>
      <c r="W73" s="23"/>
      <c r="X73" s="24">
        <f>+$X$6-F73</f>
        <v>40816</v>
      </c>
    </row>
    <row r="74" spans="1:24" ht="25.5" hidden="1" customHeight="1" x14ac:dyDescent="0.2">
      <c r="A74" s="41" t="s">
        <v>62</v>
      </c>
      <c r="B74" s="186"/>
      <c r="C74" s="197"/>
      <c r="D74" s="55" t="s">
        <v>22</v>
      </c>
      <c r="E74" s="56">
        <f>+E73</f>
        <v>0</v>
      </c>
      <c r="F74" s="15"/>
      <c r="G74" s="93"/>
      <c r="H74" s="93"/>
      <c r="I74" s="56">
        <f>+I73</f>
        <v>0</v>
      </c>
      <c r="J74" s="93"/>
      <c r="K74" s="93"/>
      <c r="L74" s="56">
        <f>+L73</f>
        <v>0</v>
      </c>
      <c r="M74" s="93"/>
      <c r="N74" s="95"/>
      <c r="O74" s="56">
        <f>+O73</f>
        <v>0</v>
      </c>
      <c r="P74" s="59"/>
      <c r="Q74" s="56">
        <f>+Q73</f>
        <v>0</v>
      </c>
      <c r="R74" s="15"/>
      <c r="S74" s="15"/>
      <c r="T74" s="28">
        <f t="shared" si="1"/>
        <v>0</v>
      </c>
      <c r="U74" s="97"/>
      <c r="V74" s="22"/>
      <c r="W74" s="23"/>
      <c r="X74" s="24"/>
    </row>
    <row r="75" spans="1:24" ht="15" hidden="1" customHeight="1" x14ac:dyDescent="0.2">
      <c r="A75" s="41" t="s">
        <v>62</v>
      </c>
      <c r="B75" s="186"/>
      <c r="C75" s="197"/>
      <c r="D75" s="75"/>
      <c r="E75" s="86"/>
      <c r="F75" s="27"/>
      <c r="G75" s="93"/>
      <c r="H75" s="93"/>
      <c r="I75" s="98"/>
      <c r="J75" s="93"/>
      <c r="K75" s="93"/>
      <c r="L75" s="98"/>
      <c r="M75" s="93"/>
      <c r="N75" s="95"/>
      <c r="O75" s="98"/>
      <c r="P75" s="59"/>
      <c r="Q75" s="32"/>
      <c r="R75" s="27"/>
      <c r="S75" s="15"/>
      <c r="T75" s="20"/>
      <c r="U75" s="13"/>
      <c r="V75" s="22"/>
      <c r="W75" s="23"/>
      <c r="X75" s="24"/>
    </row>
    <row r="76" spans="1:24" ht="15" hidden="1" customHeight="1" x14ac:dyDescent="0.2">
      <c r="A76" s="41" t="s">
        <v>62</v>
      </c>
      <c r="B76" s="186"/>
      <c r="C76" s="197"/>
      <c r="D76" s="75"/>
      <c r="E76" s="86"/>
      <c r="F76" s="27"/>
      <c r="G76" s="87"/>
      <c r="H76" s="87"/>
      <c r="I76" s="57"/>
      <c r="J76" s="88"/>
      <c r="K76" s="88"/>
      <c r="L76" s="57"/>
      <c r="M76" s="88"/>
      <c r="N76" s="89"/>
      <c r="O76" s="57"/>
      <c r="P76" s="18"/>
      <c r="Q76" s="57"/>
      <c r="R76" s="19"/>
      <c r="S76" s="19"/>
      <c r="T76" s="20"/>
      <c r="U76" s="24"/>
      <c r="V76" s="22"/>
      <c r="W76" s="23"/>
      <c r="X76" s="24">
        <f>+$X$6-F76</f>
        <v>40816</v>
      </c>
    </row>
    <row r="77" spans="1:24" ht="25.5" hidden="1" customHeight="1" x14ac:dyDescent="0.2">
      <c r="A77" s="41" t="s">
        <v>62</v>
      </c>
      <c r="B77" s="186"/>
      <c r="C77" s="197"/>
      <c r="D77" s="55" t="s">
        <v>40</v>
      </c>
      <c r="E77" s="56">
        <f>SUM(E76)</f>
        <v>0</v>
      </c>
      <c r="F77" s="15"/>
      <c r="G77" s="87"/>
      <c r="H77" s="87"/>
      <c r="I77" s="57">
        <f>SUM(I76)</f>
        <v>0</v>
      </c>
      <c r="J77" s="88"/>
      <c r="K77" s="88"/>
      <c r="L77" s="57">
        <f>SUM(L76)</f>
        <v>0</v>
      </c>
      <c r="M77" s="88"/>
      <c r="N77" s="89"/>
      <c r="O77" s="57">
        <f>SUM(O76)</f>
        <v>0</v>
      </c>
      <c r="P77" s="18"/>
      <c r="Q77" s="57">
        <f>SUM(Q76)</f>
        <v>0</v>
      </c>
      <c r="R77" s="19"/>
      <c r="S77" s="19"/>
      <c r="T77" s="28">
        <f t="shared" si="1"/>
        <v>0</v>
      </c>
      <c r="U77" s="90"/>
      <c r="V77" s="22"/>
      <c r="W77" s="23"/>
      <c r="X77" s="24"/>
    </row>
    <row r="78" spans="1:24" ht="26.25" hidden="1" customHeight="1" x14ac:dyDescent="0.2">
      <c r="A78" s="41" t="s">
        <v>62</v>
      </c>
      <c r="B78" s="186"/>
      <c r="C78" s="197"/>
      <c r="D78" s="3" t="s">
        <v>42</v>
      </c>
      <c r="E78" s="56">
        <f>+E74+E77</f>
        <v>0</v>
      </c>
      <c r="F78" s="15"/>
      <c r="G78" s="87"/>
      <c r="H78" s="87"/>
      <c r="I78" s="56">
        <f>+I74+I77</f>
        <v>0</v>
      </c>
      <c r="J78" s="88"/>
      <c r="K78" s="88"/>
      <c r="L78" s="56">
        <f>+L74+L77</f>
        <v>0</v>
      </c>
      <c r="M78" s="88"/>
      <c r="N78" s="89"/>
      <c r="O78" s="56">
        <f>+O74+O77</f>
        <v>0</v>
      </c>
      <c r="P78" s="18"/>
      <c r="Q78" s="56">
        <f>+Q74+Q77</f>
        <v>0</v>
      </c>
      <c r="R78" s="19"/>
      <c r="S78" s="19"/>
      <c r="T78" s="66">
        <f t="shared" si="1"/>
        <v>0</v>
      </c>
      <c r="U78" s="90"/>
      <c r="V78" s="22"/>
      <c r="W78" s="23"/>
      <c r="X78" s="24"/>
    </row>
    <row r="79" spans="1:24" ht="12.75" hidden="1" customHeight="1" x14ac:dyDescent="0.25">
      <c r="A79" s="41" t="s">
        <v>62</v>
      </c>
      <c r="B79" s="186"/>
      <c r="C79" s="197"/>
      <c r="D79" s="2"/>
      <c r="E79" s="86"/>
      <c r="F79" s="15"/>
      <c r="G79" s="87"/>
      <c r="H79" s="87"/>
      <c r="I79" s="57"/>
      <c r="J79" s="88"/>
      <c r="K79" s="88"/>
      <c r="L79" s="57"/>
      <c r="M79" s="88"/>
      <c r="N79" s="89"/>
      <c r="O79" s="57"/>
      <c r="P79" s="18"/>
      <c r="Q79" s="83"/>
      <c r="R79" s="81"/>
      <c r="S79" s="19"/>
      <c r="T79" s="99"/>
      <c r="U79" s="35"/>
      <c r="V79" s="22"/>
      <c r="W79" s="23"/>
      <c r="X79" s="24"/>
    </row>
    <row r="80" spans="1:24" ht="26.25" hidden="1" customHeight="1" x14ac:dyDescent="0.2">
      <c r="A80" s="41" t="s">
        <v>62</v>
      </c>
      <c r="B80" s="186"/>
      <c r="C80" s="197"/>
      <c r="D80" s="55" t="s">
        <v>10</v>
      </c>
      <c r="E80" s="56">
        <f>E79</f>
        <v>0</v>
      </c>
      <c r="F80" s="15"/>
      <c r="G80" s="87"/>
      <c r="H80" s="87"/>
      <c r="I80" s="57">
        <f>I79</f>
        <v>0</v>
      </c>
      <c r="J80" s="88"/>
      <c r="K80" s="88"/>
      <c r="L80" s="57">
        <f>L79</f>
        <v>0</v>
      </c>
      <c r="M80" s="88"/>
      <c r="N80" s="89"/>
      <c r="O80" s="57">
        <f>O79</f>
        <v>0</v>
      </c>
      <c r="P80" s="18"/>
      <c r="Q80" s="57">
        <f>Q79</f>
        <v>0</v>
      </c>
      <c r="R80" s="19"/>
      <c r="S80" s="19"/>
      <c r="T80" s="66">
        <f t="shared" si="1"/>
        <v>0</v>
      </c>
      <c r="U80" s="90"/>
      <c r="V80" s="22"/>
      <c r="W80" s="23"/>
      <c r="X80" s="24"/>
    </row>
    <row r="81" spans="1:24" ht="26.25" hidden="1" customHeight="1" x14ac:dyDescent="0.25">
      <c r="A81" s="41" t="s">
        <v>62</v>
      </c>
      <c r="B81" s="186"/>
      <c r="C81" s="197"/>
      <c r="D81" s="75"/>
      <c r="E81" s="91"/>
      <c r="F81" s="27"/>
      <c r="G81" s="87"/>
      <c r="H81" s="87"/>
      <c r="I81" s="57"/>
      <c r="J81" s="88"/>
      <c r="K81" s="88"/>
      <c r="L81" s="57"/>
      <c r="M81" s="88"/>
      <c r="N81" s="89"/>
      <c r="O81" s="57"/>
      <c r="P81" s="18"/>
      <c r="Q81" s="83"/>
      <c r="R81" s="81"/>
      <c r="S81" s="19"/>
      <c r="T81" s="66"/>
      <c r="U81" s="21"/>
      <c r="V81" s="22"/>
      <c r="W81" s="23"/>
      <c r="X81" s="24"/>
    </row>
    <row r="82" spans="1:24" ht="26.25" hidden="1" customHeight="1" x14ac:dyDescent="0.2">
      <c r="A82" s="41" t="s">
        <v>62</v>
      </c>
      <c r="B82" s="186"/>
      <c r="C82" s="197"/>
      <c r="D82" s="55" t="s">
        <v>43</v>
      </c>
      <c r="E82" s="56">
        <f>E81</f>
        <v>0</v>
      </c>
      <c r="F82" s="15"/>
      <c r="G82" s="87"/>
      <c r="H82" s="87"/>
      <c r="I82" s="56">
        <f>I81</f>
        <v>0</v>
      </c>
      <c r="J82" s="88"/>
      <c r="K82" s="88"/>
      <c r="L82" s="56">
        <f>L81</f>
        <v>0</v>
      </c>
      <c r="M82" s="88"/>
      <c r="N82" s="89"/>
      <c r="O82" s="56">
        <f>O81</f>
        <v>0</v>
      </c>
      <c r="P82" s="18"/>
      <c r="Q82" s="56">
        <f>Q81</f>
        <v>0</v>
      </c>
      <c r="R82" s="19"/>
      <c r="S82" s="19"/>
      <c r="T82" s="66">
        <f t="shared" si="1"/>
        <v>0</v>
      </c>
      <c r="U82" s="60"/>
      <c r="V82" s="22"/>
      <c r="W82" s="23"/>
      <c r="X82" s="24"/>
    </row>
    <row r="83" spans="1:24" ht="26.25" hidden="1" customHeight="1" x14ac:dyDescent="0.25">
      <c r="A83" s="41" t="s">
        <v>62</v>
      </c>
      <c r="B83" s="186"/>
      <c r="C83" s="197"/>
      <c r="D83" s="82"/>
      <c r="E83" s="100"/>
      <c r="F83" s="81"/>
      <c r="G83" s="87"/>
      <c r="H83" s="87"/>
      <c r="I83" s="56"/>
      <c r="J83" s="88"/>
      <c r="K83" s="88"/>
      <c r="L83" s="56"/>
      <c r="M83" s="88"/>
      <c r="N83" s="89"/>
      <c r="O83" s="56"/>
      <c r="P83" s="18"/>
      <c r="Q83" s="56"/>
      <c r="R83" s="19"/>
      <c r="S83" s="19"/>
      <c r="T83" s="66"/>
      <c r="U83" s="21"/>
      <c r="V83" s="22"/>
      <c r="W83" s="23"/>
      <c r="X83" s="24">
        <f>+$X$6-F83</f>
        <v>40816</v>
      </c>
    </row>
    <row r="84" spans="1:24" ht="26.25" hidden="1" customHeight="1" x14ac:dyDescent="0.2">
      <c r="A84" s="41" t="s">
        <v>62</v>
      </c>
      <c r="B84" s="186"/>
      <c r="C84" s="197"/>
      <c r="D84" s="55" t="s">
        <v>44</v>
      </c>
      <c r="E84" s="56">
        <f>E83</f>
        <v>0</v>
      </c>
      <c r="F84" s="15"/>
      <c r="G84" s="87"/>
      <c r="H84" s="87"/>
      <c r="I84" s="56">
        <f>I83</f>
        <v>0</v>
      </c>
      <c r="J84" s="88"/>
      <c r="K84" s="88"/>
      <c r="L84" s="56">
        <f>L83</f>
        <v>0</v>
      </c>
      <c r="M84" s="88"/>
      <c r="N84" s="89"/>
      <c r="O84" s="56">
        <f>O83</f>
        <v>0</v>
      </c>
      <c r="P84" s="18"/>
      <c r="Q84" s="56">
        <f>Q83</f>
        <v>0</v>
      </c>
      <c r="R84" s="19"/>
      <c r="S84" s="19"/>
      <c r="T84" s="66">
        <f t="shared" si="1"/>
        <v>0</v>
      </c>
      <c r="U84" s="60"/>
      <c r="V84" s="22"/>
      <c r="W84" s="23"/>
      <c r="X84" s="24"/>
    </row>
    <row r="85" spans="1:24" ht="26.25" hidden="1" customHeight="1" x14ac:dyDescent="0.25">
      <c r="A85" s="41" t="s">
        <v>62</v>
      </c>
      <c r="B85" s="186"/>
      <c r="C85" s="197"/>
      <c r="D85" s="82"/>
      <c r="E85" s="100"/>
      <c r="F85" s="84"/>
      <c r="G85" s="87"/>
      <c r="H85" s="87"/>
      <c r="I85" s="56"/>
      <c r="J85" s="88"/>
      <c r="K85" s="88"/>
      <c r="L85" s="56"/>
      <c r="M85" s="88"/>
      <c r="N85" s="89"/>
      <c r="O85" s="56"/>
      <c r="P85" s="18"/>
      <c r="Q85" s="56"/>
      <c r="R85" s="19"/>
      <c r="S85" s="19"/>
      <c r="T85" s="66"/>
      <c r="U85" s="21"/>
      <c r="V85" s="22"/>
      <c r="W85" s="23"/>
      <c r="X85" s="24">
        <f>+$X$6-F85</f>
        <v>40816</v>
      </c>
    </row>
    <row r="86" spans="1:24" ht="26.25" hidden="1" customHeight="1" x14ac:dyDescent="0.25">
      <c r="A86" s="41" t="s">
        <v>62</v>
      </c>
      <c r="B86" s="186"/>
      <c r="C86" s="197"/>
      <c r="D86" s="82"/>
      <c r="E86" s="100"/>
      <c r="F86" s="84"/>
      <c r="G86" s="87"/>
      <c r="H86" s="87"/>
      <c r="I86" s="56"/>
      <c r="J86" s="88"/>
      <c r="K86" s="88"/>
      <c r="L86" s="56"/>
      <c r="M86" s="88"/>
      <c r="N86" s="89"/>
      <c r="O86" s="56"/>
      <c r="P86" s="18"/>
      <c r="Q86" s="56"/>
      <c r="R86" s="19"/>
      <c r="S86" s="19"/>
      <c r="T86" s="66"/>
      <c r="U86" s="21"/>
      <c r="V86" s="22"/>
      <c r="W86" s="23"/>
      <c r="X86" s="24">
        <f>+$X$6-F86</f>
        <v>40816</v>
      </c>
    </row>
    <row r="87" spans="1:24" ht="26.25" hidden="1" customHeight="1" x14ac:dyDescent="0.2">
      <c r="A87" s="41" t="s">
        <v>62</v>
      </c>
      <c r="B87" s="186"/>
      <c r="C87" s="197"/>
      <c r="D87" s="55" t="s">
        <v>57</v>
      </c>
      <c r="E87" s="56">
        <f>SUM(E85:E86)</f>
        <v>0</v>
      </c>
      <c r="F87" s="15"/>
      <c r="G87" s="87"/>
      <c r="H87" s="87"/>
      <c r="I87" s="56">
        <f>I86</f>
        <v>0</v>
      </c>
      <c r="J87" s="88"/>
      <c r="K87" s="88"/>
      <c r="L87" s="56">
        <f>L86</f>
        <v>0</v>
      </c>
      <c r="M87" s="88"/>
      <c r="N87" s="89"/>
      <c r="O87" s="56">
        <f>O86</f>
        <v>0</v>
      </c>
      <c r="P87" s="18"/>
      <c r="Q87" s="56">
        <f>Q86</f>
        <v>0</v>
      </c>
      <c r="R87" s="19"/>
      <c r="S87" s="19"/>
      <c r="T87" s="66">
        <f t="shared" si="1"/>
        <v>0</v>
      </c>
      <c r="U87" s="60"/>
      <c r="V87" s="22"/>
      <c r="W87" s="23"/>
      <c r="X87" s="24"/>
    </row>
    <row r="88" spans="1:24" ht="26.25" hidden="1" customHeight="1" x14ac:dyDescent="0.2">
      <c r="A88" s="41" t="s">
        <v>62</v>
      </c>
      <c r="B88" s="186"/>
      <c r="C88" s="197"/>
      <c r="D88" s="55"/>
      <c r="E88" s="56"/>
      <c r="F88" s="15"/>
      <c r="G88" s="87"/>
      <c r="H88" s="87"/>
      <c r="I88" s="56"/>
      <c r="J88" s="88"/>
      <c r="K88" s="88"/>
      <c r="L88" s="56"/>
      <c r="M88" s="88"/>
      <c r="N88" s="89"/>
      <c r="O88" s="56"/>
      <c r="P88" s="18"/>
      <c r="Q88" s="56"/>
      <c r="R88" s="19"/>
      <c r="S88" s="19"/>
      <c r="T88" s="66"/>
      <c r="U88" s="21"/>
      <c r="V88" s="22"/>
      <c r="W88" s="23"/>
      <c r="X88" s="24">
        <f>+$X$6-F88</f>
        <v>40816</v>
      </c>
    </row>
    <row r="89" spans="1:24" ht="26.25" hidden="1" customHeight="1" x14ac:dyDescent="0.2">
      <c r="A89" s="41" t="s">
        <v>62</v>
      </c>
      <c r="B89" s="186"/>
      <c r="C89" s="197"/>
      <c r="D89" s="55" t="s">
        <v>46</v>
      </c>
      <c r="E89" s="56">
        <f>E88</f>
        <v>0</v>
      </c>
      <c r="F89" s="15"/>
      <c r="G89" s="87"/>
      <c r="H89" s="87"/>
      <c r="I89" s="56">
        <f>I88</f>
        <v>0</v>
      </c>
      <c r="J89" s="88"/>
      <c r="K89" s="88"/>
      <c r="L89" s="56">
        <f>L88</f>
        <v>0</v>
      </c>
      <c r="M89" s="88"/>
      <c r="N89" s="89"/>
      <c r="O89" s="56">
        <f>O88</f>
        <v>0</v>
      </c>
      <c r="P89" s="18"/>
      <c r="Q89" s="56">
        <f>Q88</f>
        <v>0</v>
      </c>
      <c r="R89" s="19"/>
      <c r="S89" s="19"/>
      <c r="T89" s="66">
        <f t="shared" si="1"/>
        <v>0</v>
      </c>
      <c r="U89" s="60"/>
      <c r="V89" s="22"/>
      <c r="W89" s="23"/>
      <c r="X89" s="24"/>
    </row>
    <row r="90" spans="1:24" ht="26.25" hidden="1" customHeight="1" x14ac:dyDescent="0.2">
      <c r="A90" s="41" t="s">
        <v>62</v>
      </c>
      <c r="B90" s="186"/>
      <c r="C90" s="197"/>
      <c r="D90" s="3" t="s">
        <v>47</v>
      </c>
      <c r="E90" s="56">
        <f>E80+E82+E84+E87+E89</f>
        <v>0</v>
      </c>
      <c r="F90" s="15"/>
      <c r="G90" s="87"/>
      <c r="H90" s="87"/>
      <c r="I90" s="56">
        <f>I80+I82+I84+I87+I89</f>
        <v>0</v>
      </c>
      <c r="J90" s="88"/>
      <c r="K90" s="88"/>
      <c r="L90" s="56">
        <f>L80+L82+L84+L87+L89</f>
        <v>0</v>
      </c>
      <c r="M90" s="88"/>
      <c r="N90" s="89"/>
      <c r="O90" s="56">
        <f>O80+O82+O84+O87+O89</f>
        <v>0</v>
      </c>
      <c r="P90" s="18"/>
      <c r="Q90" s="56">
        <f>Q80+Q82+Q84+Q87</f>
        <v>0</v>
      </c>
      <c r="R90" s="19"/>
      <c r="S90" s="19"/>
      <c r="T90" s="66">
        <f t="shared" si="1"/>
        <v>0</v>
      </c>
      <c r="U90" s="90"/>
      <c r="V90" s="22"/>
      <c r="W90" s="23"/>
      <c r="X90" s="24"/>
    </row>
    <row r="91" spans="1:24" ht="15" hidden="1" customHeight="1" x14ac:dyDescent="0.2">
      <c r="A91" s="41" t="s">
        <v>62</v>
      </c>
      <c r="B91" s="187"/>
      <c r="C91" s="198"/>
      <c r="D91" s="23" t="s">
        <v>14</v>
      </c>
      <c r="E91" s="56">
        <f>E78+E90</f>
        <v>0</v>
      </c>
      <c r="F91" s="15"/>
      <c r="G91" s="87"/>
      <c r="H91" s="87"/>
      <c r="I91" s="56">
        <f>I78+I90</f>
        <v>0</v>
      </c>
      <c r="J91" s="88"/>
      <c r="K91" s="88"/>
      <c r="L91" s="56">
        <f>L78+L90</f>
        <v>0</v>
      </c>
      <c r="M91" s="88"/>
      <c r="N91" s="89"/>
      <c r="O91" s="56">
        <f>O78+O90</f>
        <v>0</v>
      </c>
      <c r="P91" s="18"/>
      <c r="Q91" s="56">
        <f>Q78+Q90</f>
        <v>0</v>
      </c>
      <c r="R91" s="19"/>
      <c r="S91" s="19"/>
      <c r="T91" s="40">
        <f t="shared" si="1"/>
        <v>0</v>
      </c>
      <c r="U91" s="90"/>
      <c r="V91" s="22"/>
      <c r="W91" s="23"/>
      <c r="X91" s="24"/>
    </row>
    <row r="92" spans="1:24" ht="15" hidden="1" customHeight="1" x14ac:dyDescent="0.2">
      <c r="A92" s="41" t="s">
        <v>63</v>
      </c>
      <c r="B92" s="199">
        <v>800231969</v>
      </c>
      <c r="C92" s="196" t="s">
        <v>52</v>
      </c>
      <c r="D92" s="101"/>
      <c r="E92" s="43"/>
      <c r="F92" s="15"/>
      <c r="G92" s="87"/>
      <c r="H92" s="87"/>
      <c r="I92" s="57"/>
      <c r="J92" s="88"/>
      <c r="K92" s="88"/>
      <c r="L92" s="57"/>
      <c r="M92" s="88"/>
      <c r="N92" s="94"/>
      <c r="O92" s="57"/>
      <c r="P92" s="18"/>
      <c r="Q92" s="102"/>
      <c r="R92" s="19"/>
      <c r="S92" s="19"/>
      <c r="T92" s="20"/>
      <c r="U92" s="60"/>
      <c r="V92" s="22"/>
      <c r="W92" s="23"/>
      <c r="X92" s="24">
        <f>+$X$6-F92</f>
        <v>40816</v>
      </c>
    </row>
    <row r="93" spans="1:24" ht="25.5" hidden="1" customHeight="1" x14ac:dyDescent="0.2">
      <c r="A93" s="41" t="s">
        <v>63</v>
      </c>
      <c r="B93" s="199"/>
      <c r="C93" s="197"/>
      <c r="D93" s="3" t="s">
        <v>64</v>
      </c>
      <c r="E93" s="56">
        <f>SUM(E92)</f>
        <v>0</v>
      </c>
      <c r="F93" s="15"/>
      <c r="G93" s="87"/>
      <c r="H93" s="87"/>
      <c r="I93" s="57">
        <f>SUM(I92)</f>
        <v>0</v>
      </c>
      <c r="J93" s="88"/>
      <c r="K93" s="88"/>
      <c r="L93" s="57">
        <f>SUM(L92)</f>
        <v>0</v>
      </c>
      <c r="M93" s="88"/>
      <c r="N93" s="94"/>
      <c r="O93" s="57">
        <f>SUM(O92)</f>
        <v>0</v>
      </c>
      <c r="P93" s="18"/>
      <c r="Q93" s="57">
        <f>SUM(Q92)</f>
        <v>0</v>
      </c>
      <c r="R93" s="19"/>
      <c r="S93" s="19"/>
      <c r="T93" s="28">
        <f t="shared" si="1"/>
        <v>0</v>
      </c>
      <c r="U93" s="90"/>
      <c r="V93" s="22"/>
      <c r="W93" s="23"/>
      <c r="X93" s="24"/>
    </row>
    <row r="94" spans="1:24" ht="25.5" hidden="1" customHeight="1" x14ac:dyDescent="0.2">
      <c r="A94" s="41" t="s">
        <v>63</v>
      </c>
      <c r="B94" s="199"/>
      <c r="C94" s="198"/>
      <c r="D94" s="3" t="s">
        <v>48</v>
      </c>
      <c r="E94" s="56">
        <f>E93</f>
        <v>0</v>
      </c>
      <c r="F94" s="15"/>
      <c r="G94" s="87"/>
      <c r="H94" s="87"/>
      <c r="I94" s="57">
        <f>I93</f>
        <v>0</v>
      </c>
      <c r="J94" s="88"/>
      <c r="K94" s="88"/>
      <c r="L94" s="57">
        <f>L93</f>
        <v>0</v>
      </c>
      <c r="M94" s="88"/>
      <c r="N94" s="94"/>
      <c r="O94" s="57">
        <f>O93</f>
        <v>0</v>
      </c>
      <c r="P94" s="18"/>
      <c r="Q94" s="57">
        <f>Q93</f>
        <v>0</v>
      </c>
      <c r="R94" s="19"/>
      <c r="S94" s="19"/>
      <c r="T94" s="40">
        <f t="shared" si="1"/>
        <v>0</v>
      </c>
      <c r="U94" s="90"/>
      <c r="V94" s="22"/>
      <c r="W94" s="23"/>
      <c r="X94" s="24"/>
    </row>
    <row r="95" spans="1:24" ht="15" hidden="1" customHeight="1" x14ac:dyDescent="0.2">
      <c r="A95" s="72" t="s">
        <v>65</v>
      </c>
      <c r="B95" s="185">
        <v>8904801267</v>
      </c>
      <c r="C95" s="196" t="s">
        <v>66</v>
      </c>
      <c r="D95" s="73"/>
      <c r="E95" s="14"/>
      <c r="F95" s="15"/>
      <c r="G95" s="87"/>
      <c r="H95" s="87"/>
      <c r="I95" s="57"/>
      <c r="J95" s="88"/>
      <c r="K95" s="88"/>
      <c r="L95" s="57"/>
      <c r="M95" s="88"/>
      <c r="N95" s="103"/>
      <c r="O95" s="32"/>
      <c r="P95" s="59"/>
      <c r="Q95" s="57"/>
      <c r="R95" s="15"/>
      <c r="S95" s="19"/>
      <c r="T95" s="20"/>
      <c r="U95" s="60"/>
      <c r="V95" s="22"/>
      <c r="W95" s="23"/>
      <c r="X95" s="24">
        <f>+$X$6-F95</f>
        <v>40816</v>
      </c>
    </row>
    <row r="96" spans="1:24" ht="26.25" hidden="1" customHeight="1" x14ac:dyDescent="0.2">
      <c r="A96" s="72" t="s">
        <v>65</v>
      </c>
      <c r="B96" s="186"/>
      <c r="C96" s="197"/>
      <c r="D96" s="3" t="s">
        <v>67</v>
      </c>
      <c r="E96" s="56">
        <f>SUM(E95)</f>
        <v>0</v>
      </c>
      <c r="F96" s="15"/>
      <c r="G96" s="87"/>
      <c r="H96" s="87"/>
      <c r="I96" s="57">
        <f>SUM(I95)</f>
        <v>0</v>
      </c>
      <c r="J96" s="88"/>
      <c r="K96" s="88"/>
      <c r="L96" s="57">
        <f>SUM(L95)</f>
        <v>0</v>
      </c>
      <c r="M96" s="88"/>
      <c r="N96" s="89"/>
      <c r="O96" s="57">
        <f>SUM(O95)</f>
        <v>0</v>
      </c>
      <c r="P96" s="18"/>
      <c r="Q96" s="57">
        <f>SUM(Q95)</f>
        <v>0</v>
      </c>
      <c r="R96" s="19"/>
      <c r="S96" s="19"/>
      <c r="T96" s="28">
        <f t="shared" si="1"/>
        <v>0</v>
      </c>
      <c r="U96" s="90"/>
      <c r="V96" s="22"/>
      <c r="W96" s="23"/>
      <c r="X96" s="24"/>
    </row>
    <row r="97" spans="1:24" ht="15" hidden="1" customHeight="1" x14ac:dyDescent="0.2">
      <c r="A97" s="72" t="s">
        <v>65</v>
      </c>
      <c r="B97" s="186"/>
      <c r="C97" s="197"/>
      <c r="D97" s="73"/>
      <c r="E97" s="30"/>
      <c r="F97" s="15"/>
      <c r="G97" s="87"/>
      <c r="H97" s="87"/>
      <c r="I97" s="57"/>
      <c r="J97" s="88"/>
      <c r="K97" s="88"/>
      <c r="L97" s="57"/>
      <c r="M97" s="88"/>
      <c r="N97" s="89"/>
      <c r="O97" s="57"/>
      <c r="P97" s="18"/>
      <c r="Q97" s="57"/>
      <c r="R97" s="19"/>
      <c r="S97" s="19"/>
      <c r="T97" s="20"/>
      <c r="U97" s="21"/>
      <c r="V97" s="22"/>
      <c r="W97" s="23"/>
      <c r="X97" s="24">
        <f>+$X$6-F97</f>
        <v>40816</v>
      </c>
    </row>
    <row r="98" spans="1:24" ht="15" hidden="1" customHeight="1" x14ac:dyDescent="0.2">
      <c r="A98" s="72" t="s">
        <v>65</v>
      </c>
      <c r="B98" s="186"/>
      <c r="C98" s="197"/>
      <c r="D98" s="73"/>
      <c r="E98" s="14"/>
      <c r="F98" s="15"/>
      <c r="G98" s="87"/>
      <c r="H98" s="87"/>
      <c r="I98" s="57"/>
      <c r="J98" s="88"/>
      <c r="K98" s="88"/>
      <c r="L98" s="57"/>
      <c r="M98" s="88"/>
      <c r="N98" s="89"/>
      <c r="O98" s="57"/>
      <c r="P98" s="18"/>
      <c r="Q98" s="57"/>
      <c r="R98" s="19"/>
      <c r="S98" s="19"/>
      <c r="T98" s="20"/>
      <c r="U98" s="21"/>
      <c r="V98" s="22"/>
      <c r="W98" s="23"/>
      <c r="X98" s="24">
        <f>+$X$6-F98</f>
        <v>40816</v>
      </c>
    </row>
    <row r="99" spans="1:24" ht="26.25" hidden="1" customHeight="1" x14ac:dyDescent="0.2">
      <c r="A99" s="72" t="s">
        <v>65</v>
      </c>
      <c r="B99" s="186"/>
      <c r="C99" s="197"/>
      <c r="D99" s="3" t="s">
        <v>39</v>
      </c>
      <c r="E99" s="56">
        <f>SUM(E97:E98)</f>
        <v>0</v>
      </c>
      <c r="F99" s="15"/>
      <c r="G99" s="87"/>
      <c r="H99" s="87"/>
      <c r="I99" s="57">
        <f>SUM(I97:I98)</f>
        <v>0</v>
      </c>
      <c r="J99" s="88"/>
      <c r="K99" s="88"/>
      <c r="L99" s="57">
        <f>SUM(L97:L98)</f>
        <v>0</v>
      </c>
      <c r="M99" s="88"/>
      <c r="N99" s="89"/>
      <c r="O99" s="57">
        <f>SUM(O97:O98)</f>
        <v>0</v>
      </c>
      <c r="P99" s="18"/>
      <c r="Q99" s="57">
        <f>SUM(Q97:Q98)</f>
        <v>0</v>
      </c>
      <c r="R99" s="19"/>
      <c r="S99" s="19"/>
      <c r="T99" s="28">
        <f t="shared" si="1"/>
        <v>0</v>
      </c>
      <c r="U99" s="90"/>
      <c r="V99" s="22"/>
      <c r="W99" s="23"/>
      <c r="X99" s="24"/>
    </row>
    <row r="100" spans="1:24" ht="15" hidden="1" customHeight="1" x14ac:dyDescent="0.2">
      <c r="A100" s="72" t="s">
        <v>65</v>
      </c>
      <c r="B100" s="187"/>
      <c r="C100" s="198"/>
      <c r="D100" s="3" t="s">
        <v>14</v>
      </c>
      <c r="E100" s="56">
        <f>E99+E96</f>
        <v>0</v>
      </c>
      <c r="F100" s="15"/>
      <c r="G100" s="87"/>
      <c r="H100" s="87"/>
      <c r="I100" s="57">
        <f>I99+I96</f>
        <v>0</v>
      </c>
      <c r="J100" s="88"/>
      <c r="K100" s="88"/>
      <c r="L100" s="57">
        <f>L99+L96</f>
        <v>0</v>
      </c>
      <c r="M100" s="88"/>
      <c r="N100" s="89"/>
      <c r="O100" s="57">
        <f>O99+O96</f>
        <v>0</v>
      </c>
      <c r="P100" s="18"/>
      <c r="Q100" s="57">
        <f>Q99+Q96</f>
        <v>0</v>
      </c>
      <c r="R100" s="19"/>
      <c r="S100" s="19"/>
      <c r="T100" s="40">
        <f t="shared" si="1"/>
        <v>0</v>
      </c>
      <c r="U100" s="90"/>
      <c r="V100" s="22"/>
      <c r="W100" s="23"/>
      <c r="X100" s="24"/>
    </row>
    <row r="101" spans="1:24" ht="15" hidden="1" customHeight="1" x14ac:dyDescent="0.2">
      <c r="A101" s="72" t="s">
        <v>68</v>
      </c>
      <c r="B101" s="199">
        <v>8904801261</v>
      </c>
      <c r="C101" s="196" t="s">
        <v>69</v>
      </c>
      <c r="D101" s="42"/>
      <c r="E101" s="14"/>
      <c r="F101" s="15"/>
      <c r="G101" s="87"/>
      <c r="H101" s="87"/>
      <c r="I101" s="57"/>
      <c r="J101" s="88"/>
      <c r="K101" s="88"/>
      <c r="L101" s="57"/>
      <c r="M101" s="88"/>
      <c r="N101" s="94"/>
      <c r="O101" s="57"/>
      <c r="P101" s="18"/>
      <c r="Q101" s="57"/>
      <c r="R101" s="19"/>
      <c r="S101" s="19"/>
      <c r="T101" s="20"/>
      <c r="U101" s="21"/>
      <c r="V101" s="22"/>
      <c r="W101" s="23"/>
      <c r="X101" s="24">
        <f>+$X$6-F101</f>
        <v>40816</v>
      </c>
    </row>
    <row r="102" spans="1:24" ht="25.5" hidden="1" customHeight="1" x14ac:dyDescent="0.2">
      <c r="A102" s="72" t="s">
        <v>68</v>
      </c>
      <c r="B102" s="199"/>
      <c r="C102" s="197"/>
      <c r="D102" s="3" t="s">
        <v>70</v>
      </c>
      <c r="E102" s="14">
        <f>SUM(E101)</f>
        <v>0</v>
      </c>
      <c r="F102" s="15"/>
      <c r="G102" s="87"/>
      <c r="H102" s="87"/>
      <c r="I102" s="36">
        <f>SUM(I101)</f>
        <v>0</v>
      </c>
      <c r="J102" s="88"/>
      <c r="K102" s="88"/>
      <c r="L102" s="36">
        <f>SUM(L101)</f>
        <v>0</v>
      </c>
      <c r="M102" s="88"/>
      <c r="N102" s="94"/>
      <c r="O102" s="36">
        <f>SUM(O101)</f>
        <v>0</v>
      </c>
      <c r="P102" s="18"/>
      <c r="Q102" s="36">
        <f>SUM(Q101)</f>
        <v>0</v>
      </c>
      <c r="R102" s="19"/>
      <c r="S102" s="19"/>
      <c r="T102" s="28">
        <f t="shared" si="1"/>
        <v>0</v>
      </c>
      <c r="U102" s="90"/>
      <c r="V102" s="22"/>
      <c r="W102" s="23"/>
      <c r="X102" s="24"/>
    </row>
    <row r="103" spans="1:24" ht="26.25" hidden="1" customHeight="1" x14ac:dyDescent="0.2">
      <c r="A103" s="72" t="s">
        <v>68</v>
      </c>
      <c r="B103" s="199"/>
      <c r="C103" s="198"/>
      <c r="D103" s="3" t="s">
        <v>48</v>
      </c>
      <c r="E103" s="56">
        <f>E102</f>
        <v>0</v>
      </c>
      <c r="F103" s="15"/>
      <c r="G103" s="87"/>
      <c r="H103" s="87"/>
      <c r="I103" s="57">
        <f>I102</f>
        <v>0</v>
      </c>
      <c r="J103" s="88"/>
      <c r="K103" s="88"/>
      <c r="L103" s="57">
        <f>L102</f>
        <v>0</v>
      </c>
      <c r="M103" s="88"/>
      <c r="N103" s="94"/>
      <c r="O103" s="57">
        <f>O102</f>
        <v>0</v>
      </c>
      <c r="P103" s="18"/>
      <c r="Q103" s="57">
        <f>Q102</f>
        <v>0</v>
      </c>
      <c r="R103" s="19"/>
      <c r="S103" s="19"/>
      <c r="T103" s="40">
        <f t="shared" si="1"/>
        <v>0</v>
      </c>
      <c r="U103" s="90"/>
      <c r="V103" s="22"/>
      <c r="W103" s="23"/>
      <c r="X103" s="24"/>
    </row>
    <row r="104" spans="1:24" ht="15" hidden="1" customHeight="1" x14ac:dyDescent="0.2">
      <c r="A104" s="72" t="s">
        <v>71</v>
      </c>
      <c r="B104" s="185">
        <v>811004055</v>
      </c>
      <c r="C104" s="196" t="s">
        <v>72</v>
      </c>
      <c r="D104" s="73"/>
      <c r="E104" s="30"/>
      <c r="F104" s="15"/>
      <c r="G104" s="87"/>
      <c r="H104" s="87"/>
      <c r="I104" s="57"/>
      <c r="J104" s="88"/>
      <c r="K104" s="88"/>
      <c r="L104" s="57"/>
      <c r="M104" s="88"/>
      <c r="N104" s="89"/>
      <c r="O104" s="57"/>
      <c r="P104" s="18"/>
      <c r="Q104" s="57"/>
      <c r="R104" s="19"/>
      <c r="S104" s="19"/>
      <c r="T104" s="20"/>
      <c r="U104" s="21"/>
      <c r="V104" s="22"/>
      <c r="W104" s="23"/>
      <c r="X104" s="24">
        <f>+$X$6-F104</f>
        <v>40816</v>
      </c>
    </row>
    <row r="105" spans="1:24" ht="15" hidden="1" customHeight="1" x14ac:dyDescent="0.2">
      <c r="A105" s="72" t="s">
        <v>71</v>
      </c>
      <c r="B105" s="186"/>
      <c r="C105" s="197"/>
      <c r="D105" s="73"/>
      <c r="E105" s="30"/>
      <c r="F105" s="15"/>
      <c r="G105" s="87"/>
      <c r="H105" s="87"/>
      <c r="I105" s="57"/>
      <c r="J105" s="88"/>
      <c r="K105" s="88"/>
      <c r="L105" s="57"/>
      <c r="M105" s="88"/>
      <c r="N105" s="89"/>
      <c r="O105" s="57"/>
      <c r="P105" s="18"/>
      <c r="Q105" s="57"/>
      <c r="R105" s="19"/>
      <c r="S105" s="19"/>
      <c r="T105" s="20"/>
      <c r="U105" s="21"/>
      <c r="V105" s="22"/>
      <c r="W105" s="23"/>
      <c r="X105" s="24">
        <f>+$X$6-F105</f>
        <v>40816</v>
      </c>
    </row>
    <row r="106" spans="1:24" ht="25.5" hidden="1" customHeight="1" x14ac:dyDescent="0.2">
      <c r="A106" s="72" t="s">
        <v>71</v>
      </c>
      <c r="B106" s="186"/>
      <c r="C106" s="197"/>
      <c r="D106" s="3" t="s">
        <v>39</v>
      </c>
      <c r="E106" s="56">
        <f>SUM(E104:E105)</f>
        <v>0</v>
      </c>
      <c r="F106" s="15"/>
      <c r="G106" s="87"/>
      <c r="H106" s="87"/>
      <c r="I106" s="57">
        <f>SUM(I104:I105)</f>
        <v>0</v>
      </c>
      <c r="J106" s="88"/>
      <c r="K106" s="88"/>
      <c r="L106" s="57">
        <f>SUM(L104:L105)</f>
        <v>0</v>
      </c>
      <c r="M106" s="88"/>
      <c r="N106" s="89"/>
      <c r="O106" s="57">
        <f>SUM(O104:O105)</f>
        <v>0</v>
      </c>
      <c r="P106" s="18"/>
      <c r="Q106" s="57">
        <f>SUM(Q104:Q105)</f>
        <v>0</v>
      </c>
      <c r="R106" s="19"/>
      <c r="S106" s="19"/>
      <c r="T106" s="28">
        <f t="shared" si="1"/>
        <v>0</v>
      </c>
      <c r="U106" s="90"/>
      <c r="V106" s="22"/>
      <c r="W106" s="23"/>
      <c r="X106" s="24"/>
    </row>
    <row r="107" spans="1:24" ht="15" hidden="1" customHeight="1" x14ac:dyDescent="0.2">
      <c r="A107" s="72" t="s">
        <v>71</v>
      </c>
      <c r="B107" s="186"/>
      <c r="C107" s="197"/>
      <c r="D107" s="73"/>
      <c r="E107" s="30"/>
      <c r="F107" s="15"/>
      <c r="G107" s="87"/>
      <c r="H107" s="87"/>
      <c r="I107" s="57"/>
      <c r="J107" s="88"/>
      <c r="K107" s="88"/>
      <c r="L107" s="57"/>
      <c r="M107" s="88"/>
      <c r="N107" s="89"/>
      <c r="O107" s="57"/>
      <c r="P107" s="18"/>
      <c r="Q107" s="57"/>
      <c r="R107" s="19"/>
      <c r="S107" s="19"/>
      <c r="T107" s="20"/>
      <c r="U107" s="24"/>
      <c r="V107" s="22"/>
      <c r="W107" s="23"/>
      <c r="X107" s="24">
        <f>+$X$6-F107</f>
        <v>40816</v>
      </c>
    </row>
    <row r="108" spans="1:24" ht="15" hidden="1" customHeight="1" x14ac:dyDescent="0.2">
      <c r="A108" s="72" t="s">
        <v>71</v>
      </c>
      <c r="B108" s="186"/>
      <c r="C108" s="197"/>
      <c r="D108" s="73"/>
      <c r="E108" s="30"/>
      <c r="F108" s="15"/>
      <c r="G108" s="87"/>
      <c r="H108" s="87"/>
      <c r="I108" s="57"/>
      <c r="J108" s="88"/>
      <c r="K108" s="88"/>
      <c r="L108" s="57"/>
      <c r="M108" s="88"/>
      <c r="N108" s="89"/>
      <c r="O108" s="57"/>
      <c r="P108" s="18"/>
      <c r="Q108" s="57"/>
      <c r="R108" s="19"/>
      <c r="S108" s="19"/>
      <c r="T108" s="20"/>
      <c r="U108" s="24"/>
      <c r="V108" s="22"/>
      <c r="W108" s="23"/>
      <c r="X108" s="24">
        <f>+$X$6-F108</f>
        <v>40816</v>
      </c>
    </row>
    <row r="109" spans="1:24" ht="25.5" hidden="1" customHeight="1" x14ac:dyDescent="0.2">
      <c r="A109" s="72" t="s">
        <v>71</v>
      </c>
      <c r="B109" s="186"/>
      <c r="C109" s="197"/>
      <c r="D109" s="34" t="s">
        <v>41</v>
      </c>
      <c r="E109" s="56">
        <f>SUM(E107:E108)</f>
        <v>0</v>
      </c>
      <c r="F109" s="15"/>
      <c r="G109" s="87"/>
      <c r="H109" s="87"/>
      <c r="I109" s="57">
        <f>SUM(I107:I108)</f>
        <v>0</v>
      </c>
      <c r="J109" s="88"/>
      <c r="K109" s="88"/>
      <c r="L109" s="57">
        <f>SUM(L107:L108)</f>
        <v>0</v>
      </c>
      <c r="M109" s="88"/>
      <c r="N109" s="89"/>
      <c r="O109" s="57">
        <f>SUM(O107:O108)</f>
        <v>0</v>
      </c>
      <c r="P109" s="18"/>
      <c r="Q109" s="57">
        <f>SUM(Q107:Q108)</f>
        <v>0</v>
      </c>
      <c r="R109" s="19"/>
      <c r="S109" s="19"/>
      <c r="T109" s="28">
        <f t="shared" si="1"/>
        <v>0</v>
      </c>
      <c r="U109" s="90"/>
      <c r="V109" s="22"/>
      <c r="W109" s="23"/>
      <c r="X109" s="24"/>
    </row>
    <row r="110" spans="1:24" ht="25.5" hidden="1" customHeight="1" x14ac:dyDescent="0.2">
      <c r="A110" s="72" t="s">
        <v>71</v>
      </c>
      <c r="B110" s="186"/>
      <c r="C110" s="197"/>
      <c r="D110" s="3" t="s">
        <v>42</v>
      </c>
      <c r="E110" s="56">
        <f>E109</f>
        <v>0</v>
      </c>
      <c r="F110" s="15"/>
      <c r="G110" s="87"/>
      <c r="H110" s="87"/>
      <c r="I110" s="57">
        <f>I109</f>
        <v>0</v>
      </c>
      <c r="J110" s="88"/>
      <c r="K110" s="88"/>
      <c r="L110" s="57">
        <f>L109</f>
        <v>0</v>
      </c>
      <c r="M110" s="88"/>
      <c r="N110" s="89"/>
      <c r="O110" s="57">
        <f>O109</f>
        <v>0</v>
      </c>
      <c r="P110" s="18"/>
      <c r="Q110" s="57">
        <f>Q109</f>
        <v>0</v>
      </c>
      <c r="R110" s="19"/>
      <c r="S110" s="19"/>
      <c r="T110" s="28">
        <f t="shared" si="1"/>
        <v>0</v>
      </c>
      <c r="U110" s="90"/>
      <c r="V110" s="22"/>
      <c r="W110" s="23"/>
      <c r="X110" s="24"/>
    </row>
    <row r="111" spans="1:24" ht="25.5" hidden="1" customHeight="1" x14ac:dyDescent="0.2">
      <c r="A111" s="72" t="s">
        <v>71</v>
      </c>
      <c r="B111" s="186"/>
      <c r="C111" s="197"/>
      <c r="D111" s="73"/>
      <c r="E111" s="30"/>
      <c r="F111" s="15"/>
      <c r="G111" s="87"/>
      <c r="H111" s="87"/>
      <c r="I111" s="57"/>
      <c r="J111" s="88"/>
      <c r="K111" s="88"/>
      <c r="L111" s="57"/>
      <c r="M111" s="88"/>
      <c r="N111" s="89"/>
      <c r="O111" s="57"/>
      <c r="P111" s="18"/>
      <c r="Q111" s="57"/>
      <c r="R111" s="19"/>
      <c r="S111" s="19"/>
      <c r="T111" s="20"/>
      <c r="U111" s="35"/>
      <c r="V111" s="22"/>
      <c r="W111" s="23"/>
      <c r="X111" s="24">
        <f>+$X$6-F111</f>
        <v>40816</v>
      </c>
    </row>
    <row r="112" spans="1:24" ht="25.5" hidden="1" customHeight="1" x14ac:dyDescent="0.2">
      <c r="A112" s="72" t="s">
        <v>71</v>
      </c>
      <c r="B112" s="186"/>
      <c r="C112" s="197"/>
      <c r="D112" s="34" t="s">
        <v>11</v>
      </c>
      <c r="E112" s="56">
        <f>E111</f>
        <v>0</v>
      </c>
      <c r="F112" s="15"/>
      <c r="G112" s="87"/>
      <c r="H112" s="87"/>
      <c r="I112" s="57">
        <f>I111</f>
        <v>0</v>
      </c>
      <c r="J112" s="88"/>
      <c r="K112" s="88"/>
      <c r="L112" s="57">
        <f>L111</f>
        <v>0</v>
      </c>
      <c r="M112" s="88"/>
      <c r="N112" s="89"/>
      <c r="O112" s="57">
        <f>O111</f>
        <v>0</v>
      </c>
      <c r="P112" s="18"/>
      <c r="Q112" s="57">
        <f>Q111</f>
        <v>0</v>
      </c>
      <c r="R112" s="19"/>
      <c r="S112" s="19"/>
      <c r="T112" s="28">
        <f t="shared" si="1"/>
        <v>0</v>
      </c>
      <c r="U112" s="90"/>
      <c r="V112" s="22"/>
      <c r="W112" s="23"/>
      <c r="X112" s="24"/>
    </row>
    <row r="113" spans="1:24" ht="25.5" hidden="1" customHeight="1" x14ac:dyDescent="0.2">
      <c r="A113" s="72" t="s">
        <v>71</v>
      </c>
      <c r="B113" s="186"/>
      <c r="C113" s="197"/>
      <c r="D113" s="3" t="s">
        <v>47</v>
      </c>
      <c r="E113" s="56">
        <f>E112</f>
        <v>0</v>
      </c>
      <c r="F113" s="15"/>
      <c r="G113" s="87"/>
      <c r="H113" s="87"/>
      <c r="I113" s="57">
        <f>I112</f>
        <v>0</v>
      </c>
      <c r="J113" s="88"/>
      <c r="K113" s="88"/>
      <c r="L113" s="57">
        <f>L112</f>
        <v>0</v>
      </c>
      <c r="M113" s="88"/>
      <c r="N113" s="89"/>
      <c r="O113" s="57">
        <f>O112</f>
        <v>0</v>
      </c>
      <c r="P113" s="18"/>
      <c r="Q113" s="57">
        <f>Q112</f>
        <v>0</v>
      </c>
      <c r="R113" s="19"/>
      <c r="S113" s="19"/>
      <c r="T113" s="28">
        <f t="shared" si="1"/>
        <v>0</v>
      </c>
      <c r="U113" s="90"/>
      <c r="V113" s="22"/>
      <c r="W113" s="23"/>
      <c r="X113" s="24"/>
    </row>
    <row r="114" spans="1:24" ht="25.5" hidden="1" customHeight="1" x14ac:dyDescent="0.2">
      <c r="A114" s="72" t="s">
        <v>71</v>
      </c>
      <c r="B114" s="187"/>
      <c r="C114" s="198"/>
      <c r="D114" s="3" t="s">
        <v>48</v>
      </c>
      <c r="E114" s="56">
        <f>E106+E110+E113</f>
        <v>0</v>
      </c>
      <c r="F114" s="15"/>
      <c r="G114" s="87"/>
      <c r="H114" s="87"/>
      <c r="I114" s="57">
        <f>I106+I110+I113</f>
        <v>0</v>
      </c>
      <c r="J114" s="88"/>
      <c r="K114" s="88"/>
      <c r="L114" s="57">
        <f>L106+L110+L113</f>
        <v>0</v>
      </c>
      <c r="M114" s="88"/>
      <c r="N114" s="89"/>
      <c r="O114" s="57">
        <f>O106+O110+O113</f>
        <v>0</v>
      </c>
      <c r="P114" s="18"/>
      <c r="Q114" s="57">
        <f>Q106+Q110+Q113</f>
        <v>0</v>
      </c>
      <c r="R114" s="19"/>
      <c r="S114" s="19"/>
      <c r="T114" s="40">
        <f t="shared" si="1"/>
        <v>0</v>
      </c>
      <c r="U114" s="90"/>
      <c r="V114" s="22"/>
      <c r="W114" s="23"/>
      <c r="X114" s="24"/>
    </row>
    <row r="115" spans="1:24" ht="15" hidden="1" customHeight="1" x14ac:dyDescent="0.2">
      <c r="A115" s="72" t="s">
        <v>73</v>
      </c>
      <c r="B115" s="185">
        <v>890480110</v>
      </c>
      <c r="C115" s="188" t="s">
        <v>74</v>
      </c>
      <c r="D115" s="103"/>
      <c r="E115" s="14"/>
      <c r="F115" s="15"/>
      <c r="G115" s="87"/>
      <c r="H115" s="87"/>
      <c r="I115" s="57"/>
      <c r="J115" s="88"/>
      <c r="K115" s="88"/>
      <c r="L115" s="57"/>
      <c r="M115" s="88"/>
      <c r="N115" s="89"/>
      <c r="O115" s="57"/>
      <c r="P115" s="104"/>
      <c r="Q115" s="43"/>
      <c r="R115" s="19"/>
      <c r="S115" s="19"/>
      <c r="T115" s="20"/>
      <c r="U115" s="21"/>
      <c r="V115" s="22"/>
      <c r="W115" s="23"/>
      <c r="X115" s="24">
        <f>+$X$6-F115</f>
        <v>40816</v>
      </c>
    </row>
    <row r="116" spans="1:24" ht="25.5" hidden="1" customHeight="1" x14ac:dyDescent="0.2">
      <c r="A116" s="72" t="s">
        <v>73</v>
      </c>
      <c r="B116" s="186"/>
      <c r="C116" s="189"/>
      <c r="D116" s="3" t="s">
        <v>39</v>
      </c>
      <c r="E116" s="56">
        <f>SUM(E115:E115)</f>
        <v>0</v>
      </c>
      <c r="F116" s="15"/>
      <c r="G116" s="87"/>
      <c r="H116" s="87"/>
      <c r="I116" s="57">
        <f>SUM(I115:I115)</f>
        <v>0</v>
      </c>
      <c r="J116" s="88"/>
      <c r="K116" s="88"/>
      <c r="L116" s="57">
        <f>SUM(L115:L115)</f>
        <v>0</v>
      </c>
      <c r="M116" s="88"/>
      <c r="N116" s="89"/>
      <c r="O116" s="57">
        <f>SUM(O115:O115)</f>
        <v>0</v>
      </c>
      <c r="P116" s="104"/>
      <c r="Q116" s="57">
        <f>SUM(Q115:Q115)</f>
        <v>0</v>
      </c>
      <c r="R116" s="19"/>
      <c r="S116" s="19"/>
      <c r="T116" s="28">
        <f t="shared" si="1"/>
        <v>0</v>
      </c>
      <c r="U116" s="90"/>
      <c r="V116" s="22"/>
      <c r="W116" s="23"/>
      <c r="X116" s="24"/>
    </row>
    <row r="117" spans="1:24" ht="15" hidden="1" customHeight="1" x14ac:dyDescent="0.2">
      <c r="A117" s="72" t="s">
        <v>73</v>
      </c>
      <c r="B117" s="186"/>
      <c r="C117" s="189"/>
      <c r="D117" s="2"/>
      <c r="E117" s="14"/>
      <c r="F117" s="15"/>
      <c r="G117" s="87"/>
      <c r="H117" s="87"/>
      <c r="I117" s="57"/>
      <c r="J117" s="88"/>
      <c r="K117" s="88"/>
      <c r="L117" s="57"/>
      <c r="M117" s="88"/>
      <c r="N117" s="89"/>
      <c r="O117" s="57"/>
      <c r="P117" s="104"/>
      <c r="Q117" s="57"/>
      <c r="R117" s="19"/>
      <c r="S117" s="19"/>
      <c r="T117" s="20"/>
      <c r="U117" s="24"/>
      <c r="V117" s="22"/>
      <c r="W117" s="23"/>
      <c r="X117" s="24">
        <f>+$X$6-F117</f>
        <v>40816</v>
      </c>
    </row>
    <row r="118" spans="1:24" ht="25.5" hidden="1" customHeight="1" x14ac:dyDescent="0.2">
      <c r="A118" s="72" t="s">
        <v>73</v>
      </c>
      <c r="B118" s="186"/>
      <c r="C118" s="189"/>
      <c r="D118" s="34" t="s">
        <v>46</v>
      </c>
      <c r="E118" s="56">
        <f>E117</f>
        <v>0</v>
      </c>
      <c r="F118" s="15"/>
      <c r="G118" s="87"/>
      <c r="H118" s="87"/>
      <c r="I118" s="57">
        <f>I117</f>
        <v>0</v>
      </c>
      <c r="J118" s="88"/>
      <c r="K118" s="88"/>
      <c r="L118" s="57">
        <f>L117</f>
        <v>0</v>
      </c>
      <c r="M118" s="88"/>
      <c r="N118" s="89"/>
      <c r="O118" s="57">
        <f>O117</f>
        <v>0</v>
      </c>
      <c r="P118" s="104"/>
      <c r="Q118" s="57">
        <f>Q117</f>
        <v>0</v>
      </c>
      <c r="R118" s="19"/>
      <c r="S118" s="19"/>
      <c r="T118" s="20">
        <f t="shared" si="1"/>
        <v>0</v>
      </c>
      <c r="U118" s="60"/>
      <c r="V118" s="22"/>
      <c r="W118" s="23"/>
      <c r="X118" s="24"/>
    </row>
    <row r="119" spans="1:24" ht="15" hidden="1" customHeight="1" x14ac:dyDescent="0.2">
      <c r="A119" s="72" t="s">
        <v>73</v>
      </c>
      <c r="B119" s="186"/>
      <c r="C119" s="189"/>
      <c r="D119" s="103"/>
      <c r="E119" s="14"/>
      <c r="F119" s="15"/>
      <c r="G119" s="87"/>
      <c r="H119" s="87"/>
      <c r="I119" s="57"/>
      <c r="J119" s="88"/>
      <c r="K119" s="88"/>
      <c r="L119" s="57"/>
      <c r="M119" s="88"/>
      <c r="N119" s="89"/>
      <c r="O119" s="57"/>
      <c r="P119" s="104"/>
      <c r="Q119" s="57"/>
      <c r="R119" s="19"/>
      <c r="S119" s="19"/>
      <c r="T119" s="20"/>
      <c r="U119" s="24"/>
      <c r="V119" s="22"/>
      <c r="W119" s="23"/>
      <c r="X119" s="24">
        <f>+$X$6-F119</f>
        <v>40816</v>
      </c>
    </row>
    <row r="120" spans="1:24" ht="25.5" hidden="1" customHeight="1" x14ac:dyDescent="0.2">
      <c r="A120" s="72" t="s">
        <v>73</v>
      </c>
      <c r="B120" s="186"/>
      <c r="C120" s="189"/>
      <c r="D120" s="34" t="s">
        <v>40</v>
      </c>
      <c r="E120" s="56">
        <f>SUM(E119)</f>
        <v>0</v>
      </c>
      <c r="F120" s="15"/>
      <c r="G120" s="87"/>
      <c r="H120" s="87"/>
      <c r="I120" s="57">
        <f>SUM(I119)</f>
        <v>0</v>
      </c>
      <c r="J120" s="88"/>
      <c r="K120" s="88"/>
      <c r="L120" s="57">
        <f>SUM(L119)</f>
        <v>0</v>
      </c>
      <c r="M120" s="88"/>
      <c r="N120" s="89"/>
      <c r="O120" s="57">
        <f>SUM(O119)</f>
        <v>0</v>
      </c>
      <c r="P120" s="104"/>
      <c r="Q120" s="57">
        <f>SUM(Q119)</f>
        <v>0</v>
      </c>
      <c r="R120" s="19"/>
      <c r="S120" s="19"/>
      <c r="T120" s="20">
        <f t="shared" si="1"/>
        <v>0</v>
      </c>
      <c r="U120" s="60"/>
      <c r="V120" s="22"/>
      <c r="W120" s="23"/>
      <c r="X120" s="24"/>
    </row>
    <row r="121" spans="1:24" ht="15" hidden="1" customHeight="1" x14ac:dyDescent="0.2">
      <c r="A121" s="72" t="s">
        <v>73</v>
      </c>
      <c r="B121" s="186"/>
      <c r="C121" s="189"/>
      <c r="D121" s="34"/>
      <c r="E121" s="14"/>
      <c r="F121" s="15"/>
      <c r="G121" s="87"/>
      <c r="H121" s="87"/>
      <c r="I121" s="57"/>
      <c r="J121" s="88"/>
      <c r="K121" s="88"/>
      <c r="L121" s="57"/>
      <c r="M121" s="88"/>
      <c r="N121" s="89"/>
      <c r="O121" s="57"/>
      <c r="P121" s="104"/>
      <c r="Q121" s="57"/>
      <c r="R121" s="19"/>
      <c r="S121" s="19"/>
      <c r="T121" s="20"/>
      <c r="U121" s="60"/>
      <c r="V121" s="22"/>
      <c r="W121" s="23"/>
      <c r="X121" s="24">
        <f>+$X$6-F121</f>
        <v>40816</v>
      </c>
    </row>
    <row r="122" spans="1:24" ht="25.5" hidden="1" customHeight="1" x14ac:dyDescent="0.2">
      <c r="A122" s="72" t="s">
        <v>73</v>
      </c>
      <c r="B122" s="186"/>
      <c r="C122" s="189"/>
      <c r="D122" s="34" t="s">
        <v>75</v>
      </c>
      <c r="E122" s="56">
        <f>E121</f>
        <v>0</v>
      </c>
      <c r="F122" s="15"/>
      <c r="G122" s="87"/>
      <c r="H122" s="87"/>
      <c r="I122" s="57"/>
      <c r="J122" s="88"/>
      <c r="K122" s="88"/>
      <c r="L122" s="57"/>
      <c r="M122" s="88"/>
      <c r="N122" s="89"/>
      <c r="O122" s="57"/>
      <c r="P122" s="104"/>
      <c r="Q122" s="57"/>
      <c r="R122" s="19"/>
      <c r="S122" s="19"/>
      <c r="T122" s="20">
        <f t="shared" si="1"/>
        <v>0</v>
      </c>
      <c r="U122" s="90"/>
      <c r="V122" s="22"/>
      <c r="W122" s="23"/>
      <c r="X122" s="24"/>
    </row>
    <row r="123" spans="1:24" ht="25.5" hidden="1" customHeight="1" x14ac:dyDescent="0.2">
      <c r="A123" s="72" t="s">
        <v>73</v>
      </c>
      <c r="B123" s="186"/>
      <c r="C123" s="189"/>
      <c r="D123" s="3" t="s">
        <v>42</v>
      </c>
      <c r="E123" s="56">
        <f>E118+E120+E122</f>
        <v>0</v>
      </c>
      <c r="F123" s="15"/>
      <c r="G123" s="87"/>
      <c r="H123" s="87"/>
      <c r="I123" s="57">
        <f>I118+I120+I122</f>
        <v>0</v>
      </c>
      <c r="J123" s="88"/>
      <c r="K123" s="88"/>
      <c r="L123" s="57">
        <f>L118+L120+L122</f>
        <v>0</v>
      </c>
      <c r="M123" s="88"/>
      <c r="N123" s="89"/>
      <c r="O123" s="57">
        <f>O118+O120+O122</f>
        <v>0</v>
      </c>
      <c r="P123" s="104"/>
      <c r="Q123" s="57">
        <f>Q118+Q120+Q122</f>
        <v>0</v>
      </c>
      <c r="R123" s="19"/>
      <c r="S123" s="19"/>
      <c r="T123" s="20">
        <f t="shared" si="1"/>
        <v>0</v>
      </c>
      <c r="U123" s="90"/>
      <c r="V123" s="22"/>
      <c r="W123" s="23"/>
      <c r="X123" s="24"/>
    </row>
    <row r="124" spans="1:24" ht="15" hidden="1" customHeight="1" x14ac:dyDescent="0.2">
      <c r="A124" s="72" t="s">
        <v>73</v>
      </c>
      <c r="B124" s="186"/>
      <c r="C124" s="189"/>
      <c r="D124" s="103"/>
      <c r="E124" s="14"/>
      <c r="F124" s="15"/>
      <c r="G124" s="87"/>
      <c r="H124" s="87"/>
      <c r="I124" s="57"/>
      <c r="J124" s="88"/>
      <c r="K124" s="88"/>
      <c r="L124" s="57"/>
      <c r="M124" s="88"/>
      <c r="N124" s="89"/>
      <c r="O124" s="57"/>
      <c r="P124" s="104"/>
      <c r="Q124" s="57"/>
      <c r="R124" s="19"/>
      <c r="S124" s="19"/>
      <c r="T124" s="20"/>
      <c r="U124" s="35"/>
      <c r="V124" s="22"/>
      <c r="W124" s="23"/>
      <c r="X124" s="24">
        <f>+$X$6-F124</f>
        <v>40816</v>
      </c>
    </row>
    <row r="125" spans="1:24" ht="15" hidden="1" customHeight="1" x14ac:dyDescent="0.25">
      <c r="A125" s="72" t="s">
        <v>73</v>
      </c>
      <c r="B125" s="186"/>
      <c r="C125" s="189"/>
      <c r="D125" s="103"/>
      <c r="E125" s="14"/>
      <c r="F125" s="15"/>
      <c r="G125" s="87"/>
      <c r="H125" s="87"/>
      <c r="I125" s="57"/>
      <c r="J125" s="88"/>
      <c r="K125" s="88"/>
      <c r="L125" s="57"/>
      <c r="M125" s="88"/>
      <c r="N125" s="105"/>
      <c r="O125" s="83"/>
      <c r="P125" s="106"/>
      <c r="Q125" s="57"/>
      <c r="R125" s="19"/>
      <c r="S125" s="19"/>
      <c r="T125" s="20"/>
      <c r="U125" s="35"/>
      <c r="V125" s="22"/>
      <c r="W125" s="23"/>
      <c r="X125" s="24">
        <f>+$X$6-F125</f>
        <v>40816</v>
      </c>
    </row>
    <row r="126" spans="1:24" ht="25.5" hidden="1" customHeight="1" x14ac:dyDescent="0.2">
      <c r="A126" s="72" t="s">
        <v>73</v>
      </c>
      <c r="B126" s="186"/>
      <c r="C126" s="189"/>
      <c r="D126" s="34" t="s">
        <v>11</v>
      </c>
      <c r="E126" s="56">
        <f>SUM(E124:E125)</f>
        <v>0</v>
      </c>
      <c r="F126" s="15"/>
      <c r="G126" s="87"/>
      <c r="H126" s="87"/>
      <c r="I126" s="57">
        <f>SUM(I124:I125)</f>
        <v>0</v>
      </c>
      <c r="J126" s="88"/>
      <c r="K126" s="88"/>
      <c r="L126" s="57">
        <f>SUM(L124:L125)</f>
        <v>0</v>
      </c>
      <c r="M126" s="88"/>
      <c r="N126" s="89"/>
      <c r="O126" s="57">
        <f>SUM(O124:O125)</f>
        <v>0</v>
      </c>
      <c r="P126" s="104"/>
      <c r="Q126" s="57">
        <f>SUM(Q124:Q125)</f>
        <v>0</v>
      </c>
      <c r="R126" s="19"/>
      <c r="S126" s="19"/>
      <c r="T126" s="20">
        <f t="shared" ref="T126:T139" si="2">+E126-I126+L126+O126-Q126</f>
        <v>0</v>
      </c>
      <c r="U126" s="90"/>
      <c r="V126" s="22"/>
      <c r="W126" s="23"/>
      <c r="X126" s="24"/>
    </row>
    <row r="127" spans="1:24" ht="15" hidden="1" customHeight="1" x14ac:dyDescent="0.2">
      <c r="A127" s="72" t="s">
        <v>73</v>
      </c>
      <c r="B127" s="186"/>
      <c r="C127" s="189"/>
      <c r="D127" s="103"/>
      <c r="E127" s="36"/>
      <c r="F127" s="15"/>
      <c r="G127" s="87"/>
      <c r="H127" s="87"/>
      <c r="I127" s="57"/>
      <c r="J127" s="88"/>
      <c r="K127" s="88"/>
      <c r="L127" s="57"/>
      <c r="M127" s="88"/>
      <c r="N127" s="89"/>
      <c r="O127" s="57"/>
      <c r="P127" s="104"/>
      <c r="Q127" s="57"/>
      <c r="R127" s="19"/>
      <c r="S127" s="19"/>
      <c r="T127" s="20"/>
      <c r="U127" s="21"/>
      <c r="V127" s="22"/>
      <c r="W127" s="23"/>
      <c r="X127" s="24">
        <f>+$X$6-F127</f>
        <v>40816</v>
      </c>
    </row>
    <row r="128" spans="1:24" ht="15" hidden="1" customHeight="1" x14ac:dyDescent="0.2">
      <c r="A128" s="72" t="s">
        <v>73</v>
      </c>
      <c r="B128" s="186"/>
      <c r="C128" s="189"/>
      <c r="D128" s="103"/>
      <c r="E128" s="36"/>
      <c r="F128" s="15"/>
      <c r="G128" s="87"/>
      <c r="H128" s="87"/>
      <c r="I128" s="57"/>
      <c r="J128" s="88"/>
      <c r="K128" s="88"/>
      <c r="L128" s="57"/>
      <c r="M128" s="88"/>
      <c r="N128" s="89"/>
      <c r="O128" s="57"/>
      <c r="P128" s="104"/>
      <c r="Q128" s="57"/>
      <c r="R128" s="19"/>
      <c r="S128" s="19"/>
      <c r="T128" s="20"/>
      <c r="U128" s="21"/>
      <c r="V128" s="22"/>
      <c r="W128" s="23"/>
      <c r="X128" s="24">
        <f>+$X$6-F128</f>
        <v>40816</v>
      </c>
    </row>
    <row r="129" spans="1:24" ht="15" hidden="1" customHeight="1" x14ac:dyDescent="0.25">
      <c r="A129" s="72" t="s">
        <v>73</v>
      </c>
      <c r="B129" s="186"/>
      <c r="C129" s="189"/>
      <c r="D129" s="103"/>
      <c r="E129" s="36"/>
      <c r="F129" s="15"/>
      <c r="G129" s="87"/>
      <c r="H129" s="87"/>
      <c r="I129" s="57"/>
      <c r="J129" s="88"/>
      <c r="K129" s="88"/>
      <c r="L129" s="57"/>
      <c r="M129" s="88"/>
      <c r="N129" s="105"/>
      <c r="O129" s="83"/>
      <c r="P129" s="106"/>
      <c r="Q129" s="57"/>
      <c r="R129" s="19"/>
      <c r="S129" s="19"/>
      <c r="T129" s="20"/>
      <c r="U129" s="21"/>
      <c r="V129" s="22"/>
      <c r="W129" s="23"/>
      <c r="X129" s="24">
        <f>+$X$6-F129</f>
        <v>40816</v>
      </c>
    </row>
    <row r="130" spans="1:24" ht="25.5" hidden="1" customHeight="1" x14ac:dyDescent="0.2">
      <c r="A130" s="72" t="s">
        <v>73</v>
      </c>
      <c r="B130" s="186"/>
      <c r="C130" s="189"/>
      <c r="D130" s="34" t="s">
        <v>61</v>
      </c>
      <c r="E130" s="56">
        <f>SUM(E127:E129)</f>
        <v>0</v>
      </c>
      <c r="F130" s="15"/>
      <c r="G130" s="87"/>
      <c r="H130" s="87"/>
      <c r="I130" s="56">
        <f>SUM(I127:I129)</f>
        <v>0</v>
      </c>
      <c r="J130" s="88"/>
      <c r="K130" s="88"/>
      <c r="L130" s="56">
        <f>SUM(L127:L129)</f>
        <v>0</v>
      </c>
      <c r="M130" s="88"/>
      <c r="N130" s="89"/>
      <c r="O130" s="56">
        <f>SUM(O127:O129)</f>
        <v>0</v>
      </c>
      <c r="P130" s="104"/>
      <c r="Q130" s="56">
        <f>SUM(Q127:Q129)</f>
        <v>0</v>
      </c>
      <c r="R130" s="19"/>
      <c r="S130" s="19"/>
      <c r="T130" s="56">
        <f>SUM(T127:T129)</f>
        <v>0</v>
      </c>
      <c r="U130" s="90"/>
      <c r="V130" s="22"/>
      <c r="W130" s="23"/>
      <c r="X130" s="24"/>
    </row>
    <row r="131" spans="1:24" ht="25.5" hidden="1" customHeight="1" x14ac:dyDescent="0.25">
      <c r="A131" s="72" t="s">
        <v>73</v>
      </c>
      <c r="B131" s="186"/>
      <c r="C131" s="189"/>
      <c r="D131" s="105"/>
      <c r="E131" s="38"/>
      <c r="F131" s="59"/>
      <c r="G131" s="87"/>
      <c r="H131" s="87"/>
      <c r="I131" s="56"/>
      <c r="J131" s="88"/>
      <c r="K131" s="88"/>
      <c r="L131" s="56"/>
      <c r="M131" s="88"/>
      <c r="N131" s="89"/>
      <c r="O131" s="56"/>
      <c r="P131" s="104"/>
      <c r="Q131" s="56"/>
      <c r="R131" s="19"/>
      <c r="S131" s="19"/>
      <c r="T131" s="20"/>
      <c r="U131" s="21"/>
      <c r="V131" s="22"/>
      <c r="W131" s="23"/>
      <c r="X131" s="24">
        <f>+$X$6-F131</f>
        <v>40816</v>
      </c>
    </row>
    <row r="132" spans="1:24" ht="25.5" hidden="1" customHeight="1" x14ac:dyDescent="0.2">
      <c r="A132" s="72" t="s">
        <v>73</v>
      </c>
      <c r="B132" s="186"/>
      <c r="C132" s="189"/>
      <c r="D132" s="34" t="s">
        <v>57</v>
      </c>
      <c r="E132" s="56">
        <f>SUM(E131)</f>
        <v>0</v>
      </c>
      <c r="F132" s="15"/>
      <c r="G132" s="87"/>
      <c r="H132" s="87"/>
      <c r="I132" s="56"/>
      <c r="J132" s="88"/>
      <c r="K132" s="88"/>
      <c r="L132" s="56"/>
      <c r="M132" s="88"/>
      <c r="N132" s="89"/>
      <c r="O132" s="56"/>
      <c r="P132" s="104"/>
      <c r="Q132" s="56"/>
      <c r="R132" s="19"/>
      <c r="S132" s="19"/>
      <c r="T132" s="20">
        <f t="shared" si="2"/>
        <v>0</v>
      </c>
      <c r="U132" s="90"/>
      <c r="V132" s="22"/>
      <c r="W132" s="23"/>
      <c r="X132" s="24"/>
    </row>
    <row r="133" spans="1:24" ht="25.5" hidden="1" customHeight="1" x14ac:dyDescent="0.25">
      <c r="A133" s="72" t="s">
        <v>73</v>
      </c>
      <c r="B133" s="186"/>
      <c r="C133" s="189"/>
      <c r="D133" s="105"/>
      <c r="E133" s="38"/>
      <c r="F133" s="39"/>
      <c r="G133" s="87"/>
      <c r="H133" s="87"/>
      <c r="I133" s="56"/>
      <c r="J133" s="88"/>
      <c r="K133" s="88"/>
      <c r="L133" s="56"/>
      <c r="M133" s="88"/>
      <c r="N133" s="89"/>
      <c r="O133" s="56"/>
      <c r="P133" s="104"/>
      <c r="Q133" s="56"/>
      <c r="R133" s="19"/>
      <c r="S133" s="19"/>
      <c r="T133" s="20"/>
      <c r="U133" s="90"/>
      <c r="V133" s="22"/>
      <c r="W133" s="23"/>
      <c r="X133" s="24"/>
    </row>
    <row r="134" spans="1:24" ht="25.5" hidden="1" customHeight="1" x14ac:dyDescent="0.25">
      <c r="A134" s="72" t="s">
        <v>73</v>
      </c>
      <c r="B134" s="186"/>
      <c r="C134" s="189"/>
      <c r="D134" s="105"/>
      <c r="E134" s="38"/>
      <c r="F134" s="39"/>
      <c r="G134" s="87"/>
      <c r="H134" s="87"/>
      <c r="I134" s="56"/>
      <c r="J134" s="88"/>
      <c r="K134" s="88"/>
      <c r="L134" s="56"/>
      <c r="M134" s="88"/>
      <c r="N134" s="89"/>
      <c r="O134" s="56"/>
      <c r="P134" s="104"/>
      <c r="Q134" s="56"/>
      <c r="R134" s="19"/>
      <c r="S134" s="19"/>
      <c r="T134" s="20"/>
      <c r="U134" s="90"/>
      <c r="V134" s="22"/>
      <c r="W134" s="23"/>
      <c r="X134" s="24"/>
    </row>
    <row r="135" spans="1:24" ht="25.5" hidden="1" customHeight="1" x14ac:dyDescent="0.2">
      <c r="A135" s="72" t="s">
        <v>73</v>
      </c>
      <c r="B135" s="186"/>
      <c r="C135" s="189"/>
      <c r="D135" s="34" t="s">
        <v>45</v>
      </c>
      <c r="E135" s="56">
        <f>SUM(E133:E134)</f>
        <v>0</v>
      </c>
      <c r="F135" s="15"/>
      <c r="G135" s="87"/>
      <c r="H135" s="87"/>
      <c r="I135" s="56">
        <f>SUM(I133:I134)</f>
        <v>0</v>
      </c>
      <c r="J135" s="88"/>
      <c r="K135" s="88"/>
      <c r="L135" s="56">
        <f>SUM(L133:L134)</f>
        <v>0</v>
      </c>
      <c r="M135" s="88"/>
      <c r="N135" s="89"/>
      <c r="O135" s="56">
        <f>SUM(O133:O134)</f>
        <v>0</v>
      </c>
      <c r="P135" s="104"/>
      <c r="Q135" s="56">
        <f>SUM(Q133:Q134)</f>
        <v>0</v>
      </c>
      <c r="R135" s="19"/>
      <c r="S135" s="19"/>
      <c r="T135" s="20">
        <f t="shared" si="2"/>
        <v>0</v>
      </c>
      <c r="U135" s="90"/>
      <c r="V135" s="22"/>
      <c r="W135" s="23"/>
      <c r="X135" s="24"/>
    </row>
    <row r="136" spans="1:24" ht="29.25" hidden="1" customHeight="1" x14ac:dyDescent="0.2">
      <c r="A136" s="72" t="s">
        <v>73</v>
      </c>
      <c r="B136" s="186"/>
      <c r="C136" s="189"/>
      <c r="D136" s="3" t="s">
        <v>47</v>
      </c>
      <c r="E136" s="56">
        <f>E126+E130+E132+E135</f>
        <v>0</v>
      </c>
      <c r="F136" s="15"/>
      <c r="G136" s="87"/>
      <c r="H136" s="87"/>
      <c r="I136" s="56">
        <f>I126+I130+I132+I135</f>
        <v>0</v>
      </c>
      <c r="J136" s="88"/>
      <c r="K136" s="88"/>
      <c r="L136" s="56">
        <f>L126+L130+L132+L135</f>
        <v>0</v>
      </c>
      <c r="M136" s="88"/>
      <c r="N136" s="89"/>
      <c r="O136" s="56">
        <f>O126+O130+O132+O135</f>
        <v>0</v>
      </c>
      <c r="P136" s="104"/>
      <c r="Q136" s="56">
        <f>Q126+Q130+Q132+Q135</f>
        <v>0</v>
      </c>
      <c r="R136" s="19"/>
      <c r="S136" s="19"/>
      <c r="T136" s="28">
        <f t="shared" si="2"/>
        <v>0</v>
      </c>
      <c r="U136" s="90"/>
      <c r="V136" s="22"/>
      <c r="W136" s="23"/>
      <c r="X136" s="24"/>
    </row>
    <row r="137" spans="1:24" ht="25.5" hidden="1" customHeight="1" x14ac:dyDescent="0.2">
      <c r="A137" s="72" t="s">
        <v>73</v>
      </c>
      <c r="B137" s="187"/>
      <c r="C137" s="190"/>
      <c r="D137" s="3" t="s">
        <v>48</v>
      </c>
      <c r="E137" s="56">
        <f>E116+E123+E136</f>
        <v>0</v>
      </c>
      <c r="F137" s="15"/>
      <c r="G137" s="87"/>
      <c r="H137" s="87"/>
      <c r="I137" s="56">
        <f>I116+I123+I136</f>
        <v>0</v>
      </c>
      <c r="J137" s="88"/>
      <c r="K137" s="88"/>
      <c r="L137" s="56">
        <f>L116+L123+L136</f>
        <v>0</v>
      </c>
      <c r="M137" s="88"/>
      <c r="N137" s="89"/>
      <c r="O137" s="56">
        <f>O116+O123+O136</f>
        <v>0</v>
      </c>
      <c r="P137" s="18"/>
      <c r="Q137" s="56">
        <f>Q116+Q123+Q136</f>
        <v>0</v>
      </c>
      <c r="R137" s="19"/>
      <c r="S137" s="19"/>
      <c r="T137" s="40">
        <f t="shared" si="2"/>
        <v>0</v>
      </c>
      <c r="U137" s="90"/>
      <c r="V137" s="22"/>
      <c r="W137" s="23"/>
      <c r="X137" s="24"/>
    </row>
    <row r="138" spans="1:24" ht="15" hidden="1" customHeight="1" x14ac:dyDescent="0.2">
      <c r="A138" s="72" t="s">
        <v>76</v>
      </c>
      <c r="B138" s="185">
        <v>805000428</v>
      </c>
      <c r="C138" s="196" t="s">
        <v>77</v>
      </c>
      <c r="D138" s="73"/>
      <c r="E138" s="14"/>
      <c r="F138" s="15"/>
      <c r="G138" s="87"/>
      <c r="H138" s="87"/>
      <c r="I138" s="57"/>
      <c r="J138" s="88"/>
      <c r="K138" s="88"/>
      <c r="L138" s="57"/>
      <c r="M138" s="88"/>
      <c r="N138" s="89"/>
      <c r="O138" s="57"/>
      <c r="P138" s="18"/>
      <c r="Q138" s="57"/>
      <c r="R138" s="19"/>
      <c r="S138" s="19"/>
      <c r="T138" s="20"/>
      <c r="U138" s="60"/>
      <c r="V138" s="22"/>
      <c r="W138" s="23"/>
      <c r="X138" s="24">
        <f>+$X$6-F138</f>
        <v>40816</v>
      </c>
    </row>
    <row r="139" spans="1:24" ht="25.5" hidden="1" customHeight="1" x14ac:dyDescent="0.2">
      <c r="A139" s="72" t="s">
        <v>76</v>
      </c>
      <c r="B139" s="186"/>
      <c r="C139" s="197"/>
      <c r="D139" s="3" t="s">
        <v>67</v>
      </c>
      <c r="E139" s="56">
        <f>SUM(E138)</f>
        <v>0</v>
      </c>
      <c r="F139" s="15"/>
      <c r="G139" s="87"/>
      <c r="H139" s="87"/>
      <c r="I139" s="57">
        <f>SUM(I138)</f>
        <v>0</v>
      </c>
      <c r="J139" s="88"/>
      <c r="K139" s="88"/>
      <c r="L139" s="57">
        <f>SUM(L138)</f>
        <v>0</v>
      </c>
      <c r="M139" s="88"/>
      <c r="N139" s="89"/>
      <c r="O139" s="57">
        <f>SUM(O138)</f>
        <v>0</v>
      </c>
      <c r="P139" s="18"/>
      <c r="Q139" s="57">
        <f>SUM(Q138)</f>
        <v>0</v>
      </c>
      <c r="R139" s="19"/>
      <c r="S139" s="19"/>
      <c r="T139" s="28">
        <f t="shared" si="2"/>
        <v>0</v>
      </c>
      <c r="U139" s="90"/>
      <c r="V139" s="22"/>
      <c r="W139" s="23"/>
      <c r="X139" s="24"/>
    </row>
    <row r="140" spans="1:24" ht="15" hidden="1" customHeight="1" x14ac:dyDescent="0.2">
      <c r="A140" s="72" t="s">
        <v>76</v>
      </c>
      <c r="B140" s="186"/>
      <c r="C140" s="197"/>
      <c r="D140" s="73"/>
      <c r="E140" s="30"/>
      <c r="F140" s="15"/>
      <c r="G140" s="87"/>
      <c r="H140" s="87"/>
      <c r="I140" s="57"/>
      <c r="J140" s="88"/>
      <c r="K140" s="88"/>
      <c r="L140" s="57"/>
      <c r="M140" s="88"/>
      <c r="N140" s="89"/>
      <c r="O140" s="57"/>
      <c r="P140" s="18"/>
      <c r="Q140" s="57"/>
      <c r="R140" s="19"/>
      <c r="S140" s="19"/>
      <c r="T140" s="20"/>
      <c r="U140" s="21"/>
      <c r="V140" s="22"/>
      <c r="W140" s="23"/>
      <c r="X140" s="24">
        <f>+$X$6-F140</f>
        <v>40816</v>
      </c>
    </row>
    <row r="141" spans="1:24" ht="25.5" hidden="1" customHeight="1" x14ac:dyDescent="0.2">
      <c r="A141" s="72" t="s">
        <v>76</v>
      </c>
      <c r="B141" s="186"/>
      <c r="C141" s="197"/>
      <c r="D141" s="3" t="s">
        <v>39</v>
      </c>
      <c r="E141" s="56">
        <f>SUM(E140:E140)</f>
        <v>0</v>
      </c>
      <c r="F141" s="15"/>
      <c r="G141" s="87"/>
      <c r="H141" s="87"/>
      <c r="I141" s="57">
        <f>SUM(I140:I140)</f>
        <v>0</v>
      </c>
      <c r="J141" s="88"/>
      <c r="K141" s="88"/>
      <c r="L141" s="57">
        <f>SUM(L140:L140)</f>
        <v>0</v>
      </c>
      <c r="M141" s="88"/>
      <c r="N141" s="89"/>
      <c r="O141" s="57">
        <f>SUM(O140:O140)</f>
        <v>0</v>
      </c>
      <c r="P141" s="18"/>
      <c r="Q141" s="57">
        <f>SUM(Q140:Q140)</f>
        <v>0</v>
      </c>
      <c r="R141" s="19"/>
      <c r="S141" s="49"/>
      <c r="T141" s="28">
        <f>+E141-I141+L141+O141-Q141</f>
        <v>0</v>
      </c>
      <c r="U141" s="90"/>
      <c r="V141" s="22"/>
      <c r="W141" s="23"/>
      <c r="X141" s="24"/>
    </row>
    <row r="142" spans="1:24" ht="15" hidden="1" customHeight="1" x14ac:dyDescent="0.2">
      <c r="A142" s="72" t="s">
        <v>76</v>
      </c>
      <c r="B142" s="186"/>
      <c r="C142" s="197"/>
      <c r="D142" s="85"/>
      <c r="E142" s="43"/>
      <c r="F142" s="27"/>
      <c r="G142" s="87"/>
      <c r="H142" s="87"/>
      <c r="I142" s="57"/>
      <c r="J142" s="88"/>
      <c r="K142" s="88"/>
      <c r="L142" s="57"/>
      <c r="M142" s="88"/>
      <c r="N142" s="89"/>
      <c r="O142" s="57"/>
      <c r="P142" s="18"/>
      <c r="Q142" s="43"/>
      <c r="R142" s="15"/>
      <c r="S142" s="19"/>
      <c r="T142" s="20"/>
      <c r="U142" s="24"/>
      <c r="V142" s="22"/>
      <c r="W142" s="23"/>
      <c r="X142" s="24">
        <f>+$X$6-F142</f>
        <v>40816</v>
      </c>
    </row>
    <row r="143" spans="1:24" ht="25.5" hidden="1" customHeight="1" x14ac:dyDescent="0.2">
      <c r="A143" s="72" t="s">
        <v>76</v>
      </c>
      <c r="B143" s="186"/>
      <c r="C143" s="197"/>
      <c r="D143" s="55" t="s">
        <v>40</v>
      </c>
      <c r="E143" s="56">
        <f>SUM(E142:E142)</f>
        <v>0</v>
      </c>
      <c r="F143" s="15"/>
      <c r="G143" s="87"/>
      <c r="H143" s="87"/>
      <c r="I143" s="57">
        <f>SUM(I142:I142)</f>
        <v>0</v>
      </c>
      <c r="J143" s="88"/>
      <c r="K143" s="88"/>
      <c r="L143" s="57">
        <f>SUM(L142:L142)</f>
        <v>0</v>
      </c>
      <c r="M143" s="88"/>
      <c r="N143" s="89"/>
      <c r="O143" s="57">
        <f>SUM(O142:O142)</f>
        <v>0</v>
      </c>
      <c r="P143" s="18"/>
      <c r="Q143" s="57">
        <f>SUM(Q142:Q142)</f>
        <v>0</v>
      </c>
      <c r="R143" s="19"/>
      <c r="S143" s="19"/>
      <c r="T143" s="28">
        <f t="shared" ref="T143:T206" si="3">+E143-I143+L143+O143-Q143</f>
        <v>0</v>
      </c>
      <c r="U143" s="90"/>
      <c r="V143" s="22"/>
      <c r="W143" s="23"/>
      <c r="X143" s="24"/>
    </row>
    <row r="144" spans="1:24" ht="15" hidden="1" customHeight="1" x14ac:dyDescent="0.2">
      <c r="A144" s="72" t="s">
        <v>76</v>
      </c>
      <c r="B144" s="186"/>
      <c r="C144" s="197"/>
      <c r="D144" s="85"/>
      <c r="E144" s="43"/>
      <c r="F144" s="27"/>
      <c r="G144" s="87"/>
      <c r="H144" s="87"/>
      <c r="I144" s="57"/>
      <c r="J144" s="88"/>
      <c r="K144" s="88"/>
      <c r="L144" s="57"/>
      <c r="M144" s="88"/>
      <c r="N144" s="89"/>
      <c r="O144" s="57"/>
      <c r="P144" s="18"/>
      <c r="Q144" s="43"/>
      <c r="R144" s="15"/>
      <c r="S144" s="19"/>
      <c r="T144" s="20"/>
      <c r="U144" s="107"/>
      <c r="V144" s="22"/>
      <c r="W144" s="23"/>
      <c r="X144" s="24"/>
    </row>
    <row r="145" spans="1:24" ht="15" hidden="1" customHeight="1" x14ac:dyDescent="0.2">
      <c r="A145" s="72" t="s">
        <v>76</v>
      </c>
      <c r="B145" s="186"/>
      <c r="C145" s="197"/>
      <c r="D145" s="85"/>
      <c r="E145" s="43"/>
      <c r="F145" s="27"/>
      <c r="G145" s="87"/>
      <c r="H145" s="87"/>
      <c r="I145" s="57"/>
      <c r="J145" s="88"/>
      <c r="K145" s="88"/>
      <c r="L145" s="57"/>
      <c r="M145" s="88"/>
      <c r="N145" s="89"/>
      <c r="O145" s="57"/>
      <c r="P145" s="18"/>
      <c r="Q145" s="57"/>
      <c r="R145" s="19"/>
      <c r="S145" s="19"/>
      <c r="T145" s="20"/>
      <c r="U145" s="24"/>
      <c r="V145" s="22"/>
      <c r="W145" s="23"/>
      <c r="X145" s="24">
        <f>+$X$6-F145</f>
        <v>40816</v>
      </c>
    </row>
    <row r="146" spans="1:24" ht="25.5" hidden="1" customHeight="1" x14ac:dyDescent="0.2">
      <c r="A146" s="72" t="s">
        <v>76</v>
      </c>
      <c r="B146" s="186"/>
      <c r="C146" s="197"/>
      <c r="D146" s="55" t="s">
        <v>75</v>
      </c>
      <c r="E146" s="56">
        <f>SUM(E144:E145)</f>
        <v>0</v>
      </c>
      <c r="F146" s="15"/>
      <c r="G146" s="87"/>
      <c r="H146" s="87"/>
      <c r="I146" s="57">
        <f>SUM(I144:I145)</f>
        <v>0</v>
      </c>
      <c r="J146" s="88"/>
      <c r="K146" s="88"/>
      <c r="L146" s="57">
        <f>SUM(L144:L145)</f>
        <v>0</v>
      </c>
      <c r="M146" s="88"/>
      <c r="N146" s="89"/>
      <c r="O146" s="57">
        <f>SUM(O144:O145)</f>
        <v>0</v>
      </c>
      <c r="P146" s="18"/>
      <c r="Q146" s="57">
        <f>SUM(Q144:Q145)</f>
        <v>0</v>
      </c>
      <c r="R146" s="19"/>
      <c r="S146" s="19"/>
      <c r="T146" s="28">
        <f>+E146-I146+L146+O146-Q146</f>
        <v>0</v>
      </c>
      <c r="U146" s="90"/>
      <c r="V146" s="22"/>
      <c r="W146" s="23"/>
      <c r="X146" s="24"/>
    </row>
    <row r="147" spans="1:24" ht="25.5" hidden="1" customHeight="1" x14ac:dyDescent="0.2">
      <c r="A147" s="72" t="s">
        <v>76</v>
      </c>
      <c r="B147" s="186"/>
      <c r="C147" s="197"/>
      <c r="D147" s="3" t="s">
        <v>42</v>
      </c>
      <c r="E147" s="56">
        <f>+E143+E146</f>
        <v>0</v>
      </c>
      <c r="F147" s="15"/>
      <c r="G147" s="87"/>
      <c r="H147" s="87"/>
      <c r="I147" s="56">
        <f>+I143+I146</f>
        <v>0</v>
      </c>
      <c r="J147" s="88"/>
      <c r="K147" s="88"/>
      <c r="L147" s="56">
        <f>+L143+L146</f>
        <v>0</v>
      </c>
      <c r="M147" s="88"/>
      <c r="N147" s="89"/>
      <c r="O147" s="56">
        <f>+O143+O146</f>
        <v>0</v>
      </c>
      <c r="P147" s="18"/>
      <c r="Q147" s="56">
        <f>+Q143+Q146</f>
        <v>0</v>
      </c>
      <c r="R147" s="19"/>
      <c r="S147" s="19"/>
      <c r="T147" s="28">
        <f>+E147-I147+L147+O147-Q147</f>
        <v>0</v>
      </c>
      <c r="U147" s="90"/>
      <c r="V147" s="22"/>
      <c r="W147" s="23"/>
      <c r="X147" s="24"/>
    </row>
    <row r="148" spans="1:24" ht="15" hidden="1" customHeight="1" x14ac:dyDescent="0.25">
      <c r="A148" s="72" t="s">
        <v>76</v>
      </c>
      <c r="B148" s="186"/>
      <c r="C148" s="197"/>
      <c r="D148" s="85"/>
      <c r="E148" s="43"/>
      <c r="F148" s="27"/>
      <c r="G148" s="87"/>
      <c r="H148" s="87"/>
      <c r="I148" s="57"/>
      <c r="J148" s="88"/>
      <c r="K148" s="88"/>
      <c r="L148" s="57"/>
      <c r="M148" s="88"/>
      <c r="N148" s="89"/>
      <c r="O148" s="57"/>
      <c r="P148" s="18"/>
      <c r="Q148" s="80"/>
      <c r="R148" s="39"/>
      <c r="S148" s="19"/>
      <c r="T148" s="20"/>
      <c r="U148" s="35"/>
      <c r="V148" s="22"/>
      <c r="W148" s="23"/>
      <c r="X148" s="24"/>
    </row>
    <row r="149" spans="1:24" ht="15" hidden="1" customHeight="1" x14ac:dyDescent="0.25">
      <c r="A149" s="72" t="s">
        <v>76</v>
      </c>
      <c r="B149" s="186"/>
      <c r="C149" s="197"/>
      <c r="D149" s="85"/>
      <c r="E149" s="43"/>
      <c r="F149" s="27"/>
      <c r="G149" s="87"/>
      <c r="H149" s="87"/>
      <c r="I149" s="57"/>
      <c r="J149" s="88"/>
      <c r="K149" s="88"/>
      <c r="L149" s="57"/>
      <c r="M149" s="88"/>
      <c r="N149" s="89"/>
      <c r="O149" s="57"/>
      <c r="P149" s="18"/>
      <c r="Q149" s="80"/>
      <c r="R149" s="39"/>
      <c r="S149" s="19"/>
      <c r="T149" s="20"/>
      <c r="U149" s="35"/>
      <c r="V149" s="22"/>
      <c r="W149" s="23"/>
      <c r="X149" s="24"/>
    </row>
    <row r="150" spans="1:24" ht="15" hidden="1" customHeight="1" x14ac:dyDescent="0.25">
      <c r="A150" s="72" t="s">
        <v>76</v>
      </c>
      <c r="B150" s="186"/>
      <c r="C150" s="197"/>
      <c r="D150" s="85"/>
      <c r="E150" s="43"/>
      <c r="F150" s="27"/>
      <c r="G150" s="87"/>
      <c r="H150" s="87"/>
      <c r="I150" s="57"/>
      <c r="J150" s="88"/>
      <c r="K150" s="88"/>
      <c r="L150" s="57"/>
      <c r="M150" s="88"/>
      <c r="N150" s="89"/>
      <c r="O150" s="57"/>
      <c r="P150" s="18"/>
      <c r="Q150" s="80"/>
      <c r="R150" s="39"/>
      <c r="S150" s="19"/>
      <c r="T150" s="20"/>
      <c r="U150" s="35"/>
      <c r="V150" s="22"/>
      <c r="W150" s="23"/>
      <c r="X150" s="24"/>
    </row>
    <row r="151" spans="1:24" ht="15" hidden="1" customHeight="1" x14ac:dyDescent="0.25">
      <c r="A151" s="72" t="s">
        <v>76</v>
      </c>
      <c r="B151" s="186"/>
      <c r="C151" s="197"/>
      <c r="D151" s="85"/>
      <c r="E151" s="43"/>
      <c r="F151" s="27"/>
      <c r="G151" s="87"/>
      <c r="H151" s="87"/>
      <c r="I151" s="57"/>
      <c r="J151" s="88"/>
      <c r="K151" s="88"/>
      <c r="L151" s="57"/>
      <c r="M151" s="88"/>
      <c r="N151" s="89"/>
      <c r="O151" s="57"/>
      <c r="P151" s="18"/>
      <c r="Q151" s="80"/>
      <c r="R151" s="39"/>
      <c r="S151" s="19"/>
      <c r="T151" s="20"/>
      <c r="U151" s="35"/>
      <c r="V151" s="22"/>
      <c r="W151" s="23"/>
      <c r="X151" s="24"/>
    </row>
    <row r="152" spans="1:24" ht="15" hidden="1" customHeight="1" x14ac:dyDescent="0.25">
      <c r="A152" s="72" t="s">
        <v>76</v>
      </c>
      <c r="B152" s="186"/>
      <c r="C152" s="197"/>
      <c r="D152" s="85"/>
      <c r="E152" s="43"/>
      <c r="F152" s="27"/>
      <c r="G152" s="87"/>
      <c r="H152" s="87"/>
      <c r="I152" s="57"/>
      <c r="J152" s="88"/>
      <c r="K152" s="88"/>
      <c r="L152" s="57"/>
      <c r="M152" s="88"/>
      <c r="N152" s="89"/>
      <c r="O152" s="57"/>
      <c r="P152" s="18"/>
      <c r="Q152" s="80"/>
      <c r="R152" s="39"/>
      <c r="S152" s="19"/>
      <c r="T152" s="20"/>
      <c r="U152" s="35"/>
      <c r="V152" s="22"/>
      <c r="W152" s="23"/>
      <c r="X152" s="24"/>
    </row>
    <row r="153" spans="1:24" ht="15" hidden="1" customHeight="1" x14ac:dyDescent="0.25">
      <c r="A153" s="72" t="s">
        <v>76</v>
      </c>
      <c r="B153" s="186"/>
      <c r="C153" s="197"/>
      <c r="D153" s="85"/>
      <c r="E153" s="43"/>
      <c r="F153" s="27"/>
      <c r="G153" s="87"/>
      <c r="H153" s="87"/>
      <c r="I153" s="57"/>
      <c r="J153" s="88"/>
      <c r="K153" s="88"/>
      <c r="L153" s="57"/>
      <c r="M153" s="88"/>
      <c r="N153" s="89"/>
      <c r="O153" s="57"/>
      <c r="P153" s="18"/>
      <c r="Q153" s="80"/>
      <c r="R153" s="39"/>
      <c r="S153" s="19"/>
      <c r="T153" s="20"/>
      <c r="U153" s="35"/>
      <c r="V153" s="22"/>
      <c r="W153" s="23"/>
      <c r="X153" s="24"/>
    </row>
    <row r="154" spans="1:24" ht="15" hidden="1" customHeight="1" x14ac:dyDescent="0.25">
      <c r="A154" s="72" t="s">
        <v>76</v>
      </c>
      <c r="B154" s="186"/>
      <c r="C154" s="197"/>
      <c r="D154" s="85"/>
      <c r="E154" s="43"/>
      <c r="F154" s="27"/>
      <c r="G154" s="87"/>
      <c r="H154" s="87"/>
      <c r="I154" s="57"/>
      <c r="J154" s="88"/>
      <c r="K154" s="88"/>
      <c r="L154" s="57"/>
      <c r="M154" s="88"/>
      <c r="N154" s="89"/>
      <c r="O154" s="57"/>
      <c r="P154" s="18"/>
      <c r="Q154" s="80"/>
      <c r="R154" s="39"/>
      <c r="S154" s="19"/>
      <c r="T154" s="20"/>
      <c r="U154" s="35"/>
      <c r="V154" s="22"/>
      <c r="W154" s="23"/>
      <c r="X154" s="24"/>
    </row>
    <row r="155" spans="1:24" ht="15" hidden="1" customHeight="1" x14ac:dyDescent="0.25">
      <c r="A155" s="72" t="s">
        <v>76</v>
      </c>
      <c r="B155" s="186"/>
      <c r="C155" s="197"/>
      <c r="D155" s="85"/>
      <c r="E155" s="43"/>
      <c r="F155" s="27"/>
      <c r="G155" s="87"/>
      <c r="H155" s="87"/>
      <c r="I155" s="57"/>
      <c r="J155" s="88"/>
      <c r="K155" s="88"/>
      <c r="L155" s="57"/>
      <c r="M155" s="88"/>
      <c r="N155" s="89"/>
      <c r="O155" s="57"/>
      <c r="P155" s="18"/>
      <c r="Q155" s="80"/>
      <c r="R155" s="39"/>
      <c r="S155" s="19"/>
      <c r="T155" s="20"/>
      <c r="U155" s="35"/>
      <c r="V155" s="22"/>
      <c r="W155" s="23"/>
      <c r="X155" s="24">
        <f>+$X$6-F155</f>
        <v>40816</v>
      </c>
    </row>
    <row r="156" spans="1:24" ht="15" hidden="1" customHeight="1" x14ac:dyDescent="0.25">
      <c r="A156" s="72" t="s">
        <v>76</v>
      </c>
      <c r="B156" s="186"/>
      <c r="C156" s="197"/>
      <c r="D156" s="85"/>
      <c r="E156" s="43"/>
      <c r="F156" s="27"/>
      <c r="G156" s="87"/>
      <c r="H156" s="87"/>
      <c r="I156" s="57"/>
      <c r="J156" s="88"/>
      <c r="K156" s="88"/>
      <c r="L156" s="57"/>
      <c r="M156" s="88"/>
      <c r="N156" s="89"/>
      <c r="O156" s="57"/>
      <c r="P156" s="18"/>
      <c r="Q156" s="80"/>
      <c r="R156" s="39"/>
      <c r="S156" s="19"/>
      <c r="T156" s="20"/>
      <c r="U156" s="35"/>
      <c r="V156" s="22"/>
      <c r="W156" s="23"/>
      <c r="X156" s="24"/>
    </row>
    <row r="157" spans="1:24" ht="15" hidden="1" customHeight="1" x14ac:dyDescent="0.25">
      <c r="A157" s="72" t="s">
        <v>76</v>
      </c>
      <c r="B157" s="186"/>
      <c r="C157" s="197"/>
      <c r="D157" s="85"/>
      <c r="E157" s="43"/>
      <c r="F157" s="27"/>
      <c r="G157" s="87"/>
      <c r="H157" s="87"/>
      <c r="I157" s="57"/>
      <c r="J157" s="88"/>
      <c r="K157" s="88"/>
      <c r="L157" s="57"/>
      <c r="M157" s="88"/>
      <c r="N157" s="89"/>
      <c r="O157" s="57"/>
      <c r="P157" s="18"/>
      <c r="Q157" s="80"/>
      <c r="R157" s="39"/>
      <c r="S157" s="19"/>
      <c r="T157" s="20"/>
      <c r="U157" s="35"/>
      <c r="V157" s="22"/>
      <c r="W157" s="23"/>
      <c r="X157" s="24"/>
    </row>
    <row r="158" spans="1:24" ht="15" hidden="1" customHeight="1" x14ac:dyDescent="0.25">
      <c r="A158" s="72" t="s">
        <v>76</v>
      </c>
      <c r="B158" s="186"/>
      <c r="C158" s="197"/>
      <c r="D158" s="85"/>
      <c r="E158" s="43"/>
      <c r="F158" s="27"/>
      <c r="G158" s="87"/>
      <c r="H158" s="87"/>
      <c r="I158" s="57"/>
      <c r="J158" s="88"/>
      <c r="K158" s="88"/>
      <c r="L158" s="57"/>
      <c r="M158" s="88"/>
      <c r="N158" s="89"/>
      <c r="O158" s="57"/>
      <c r="P158" s="18"/>
      <c r="Q158" s="80"/>
      <c r="R158" s="39"/>
      <c r="S158" s="19"/>
      <c r="T158" s="20"/>
      <c r="U158" s="35"/>
      <c r="V158" s="22"/>
      <c r="W158" s="23"/>
      <c r="X158" s="24"/>
    </row>
    <row r="159" spans="1:24" ht="25.5" hidden="1" customHeight="1" x14ac:dyDescent="0.2">
      <c r="A159" s="72" t="s">
        <v>76</v>
      </c>
      <c r="B159" s="186"/>
      <c r="C159" s="197"/>
      <c r="D159" s="55" t="s">
        <v>10</v>
      </c>
      <c r="E159" s="56">
        <f>SUM(E148:E158)</f>
        <v>0</v>
      </c>
      <c r="F159" s="15"/>
      <c r="G159" s="87"/>
      <c r="H159" s="87"/>
      <c r="I159" s="57">
        <f>SUM(I148:I158)</f>
        <v>0</v>
      </c>
      <c r="J159" s="88"/>
      <c r="K159" s="88"/>
      <c r="L159" s="57">
        <f>SUM(L148:L158)</f>
        <v>0</v>
      </c>
      <c r="M159" s="88"/>
      <c r="N159" s="89"/>
      <c r="O159" s="57">
        <f>SUM(O148:O158)</f>
        <v>0</v>
      </c>
      <c r="P159" s="18"/>
      <c r="Q159" s="57">
        <f>SUM(Q148:Q158)</f>
        <v>0</v>
      </c>
      <c r="R159" s="19"/>
      <c r="S159" s="19"/>
      <c r="T159" s="28">
        <f t="shared" si="3"/>
        <v>0</v>
      </c>
      <c r="U159" s="90"/>
      <c r="V159" s="22"/>
      <c r="W159" s="23"/>
      <c r="X159" s="24"/>
    </row>
    <row r="160" spans="1:24" ht="15" hidden="1" customHeight="1" x14ac:dyDescent="0.25">
      <c r="A160" s="72" t="s">
        <v>76</v>
      </c>
      <c r="B160" s="186"/>
      <c r="C160" s="197"/>
      <c r="D160" s="85"/>
      <c r="E160" s="43"/>
      <c r="F160" s="27"/>
      <c r="G160" s="87"/>
      <c r="H160" s="87"/>
      <c r="I160" s="57"/>
      <c r="J160" s="88"/>
      <c r="K160" s="88"/>
      <c r="L160" s="57"/>
      <c r="M160" s="88"/>
      <c r="N160" s="89"/>
      <c r="O160" s="57"/>
      <c r="P160" s="18"/>
      <c r="Q160" s="80"/>
      <c r="R160" s="39"/>
      <c r="S160" s="19"/>
      <c r="T160" s="20"/>
      <c r="U160" s="35"/>
      <c r="V160" s="22"/>
      <c r="W160" s="23"/>
      <c r="X160" s="24"/>
    </row>
    <row r="161" spans="1:24" ht="15" hidden="1" customHeight="1" x14ac:dyDescent="0.25">
      <c r="A161" s="72" t="s">
        <v>76</v>
      </c>
      <c r="B161" s="186"/>
      <c r="C161" s="197"/>
      <c r="D161" s="85"/>
      <c r="E161" s="43"/>
      <c r="F161" s="27"/>
      <c r="G161" s="87"/>
      <c r="H161" s="87"/>
      <c r="I161" s="57"/>
      <c r="J161" s="88"/>
      <c r="K161" s="88"/>
      <c r="L161" s="57"/>
      <c r="M161" s="88"/>
      <c r="N161" s="89"/>
      <c r="O161" s="57"/>
      <c r="P161" s="18"/>
      <c r="Q161" s="80"/>
      <c r="R161" s="39"/>
      <c r="S161" s="19"/>
      <c r="T161" s="20"/>
      <c r="U161" s="35"/>
      <c r="V161" s="22"/>
      <c r="W161" s="23"/>
      <c r="X161" s="24"/>
    </row>
    <row r="162" spans="1:24" ht="15" hidden="1" customHeight="1" x14ac:dyDescent="0.25">
      <c r="A162" s="72" t="s">
        <v>76</v>
      </c>
      <c r="B162" s="186"/>
      <c r="C162" s="197"/>
      <c r="D162" s="85"/>
      <c r="E162" s="43"/>
      <c r="F162" s="27"/>
      <c r="G162" s="87"/>
      <c r="H162" s="87"/>
      <c r="I162" s="57"/>
      <c r="J162" s="88"/>
      <c r="K162" s="88"/>
      <c r="L162" s="57"/>
      <c r="M162" s="88"/>
      <c r="N162" s="89"/>
      <c r="O162" s="57"/>
      <c r="P162" s="18"/>
      <c r="Q162" s="83"/>
      <c r="R162" s="39"/>
      <c r="S162" s="19"/>
      <c r="T162" s="20"/>
      <c r="U162" s="35"/>
      <c r="V162" s="22"/>
      <c r="W162" s="23"/>
      <c r="X162" s="24"/>
    </row>
    <row r="163" spans="1:24" ht="15" hidden="1" customHeight="1" x14ac:dyDescent="0.25">
      <c r="A163" s="72" t="s">
        <v>76</v>
      </c>
      <c r="B163" s="186"/>
      <c r="C163" s="197"/>
      <c r="D163" s="85"/>
      <c r="E163" s="43"/>
      <c r="F163" s="27"/>
      <c r="G163" s="87"/>
      <c r="H163" s="87"/>
      <c r="I163" s="57"/>
      <c r="J163" s="88"/>
      <c r="K163" s="88"/>
      <c r="L163" s="57"/>
      <c r="M163" s="88"/>
      <c r="N163" s="89"/>
      <c r="O163" s="57"/>
      <c r="P163" s="18"/>
      <c r="Q163" s="80"/>
      <c r="R163" s="39"/>
      <c r="S163" s="19"/>
      <c r="T163" s="20"/>
      <c r="U163" s="35"/>
      <c r="V163" s="22"/>
      <c r="W163" s="23"/>
      <c r="X163" s="24"/>
    </row>
    <row r="164" spans="1:24" ht="15" hidden="1" customHeight="1" x14ac:dyDescent="0.25">
      <c r="A164" s="72" t="s">
        <v>76</v>
      </c>
      <c r="B164" s="186"/>
      <c r="C164" s="197"/>
      <c r="D164" s="85"/>
      <c r="E164" s="43"/>
      <c r="F164" s="27"/>
      <c r="G164" s="87"/>
      <c r="H164" s="87"/>
      <c r="I164" s="57"/>
      <c r="J164" s="88"/>
      <c r="K164" s="88"/>
      <c r="L164" s="57"/>
      <c r="M164" s="88"/>
      <c r="N164" s="89"/>
      <c r="O164" s="57"/>
      <c r="P164" s="18"/>
      <c r="Q164" s="80"/>
      <c r="R164" s="39"/>
      <c r="S164" s="19"/>
      <c r="T164" s="20"/>
      <c r="U164" s="35"/>
      <c r="V164" s="22"/>
      <c r="W164" s="23"/>
      <c r="X164" s="24"/>
    </row>
    <row r="165" spans="1:24" ht="25.5" hidden="1" customHeight="1" x14ac:dyDescent="0.2">
      <c r="A165" s="72" t="s">
        <v>76</v>
      </c>
      <c r="B165" s="186"/>
      <c r="C165" s="197"/>
      <c r="D165" s="55" t="s">
        <v>11</v>
      </c>
      <c r="E165" s="56">
        <f>SUM(E160:E164)</f>
        <v>0</v>
      </c>
      <c r="F165" s="15"/>
      <c r="G165" s="87"/>
      <c r="H165" s="87"/>
      <c r="I165" s="57">
        <f>SUM(I160:I164)</f>
        <v>0</v>
      </c>
      <c r="J165" s="88"/>
      <c r="K165" s="88"/>
      <c r="L165" s="57">
        <f>SUM(L160:L164)</f>
        <v>0</v>
      </c>
      <c r="M165" s="88"/>
      <c r="N165" s="89"/>
      <c r="O165" s="57">
        <f>SUM(O160:O164)</f>
        <v>0</v>
      </c>
      <c r="P165" s="18"/>
      <c r="Q165" s="57">
        <f>SUM(Q160:Q164)</f>
        <v>0</v>
      </c>
      <c r="R165" s="19"/>
      <c r="S165" s="19"/>
      <c r="T165" s="28">
        <f t="shared" si="3"/>
        <v>0</v>
      </c>
      <c r="U165" s="90"/>
      <c r="V165" s="22"/>
      <c r="W165" s="23"/>
      <c r="X165" s="24"/>
    </row>
    <row r="166" spans="1:24" ht="15" hidden="1" customHeight="1" x14ac:dyDescent="0.25">
      <c r="A166" s="72" t="s">
        <v>76</v>
      </c>
      <c r="B166" s="186"/>
      <c r="C166" s="197"/>
      <c r="D166" s="85"/>
      <c r="E166" s="32"/>
      <c r="F166" s="27"/>
      <c r="G166" s="87"/>
      <c r="H166" s="87"/>
      <c r="I166" s="57"/>
      <c r="J166" s="88"/>
      <c r="K166" s="88"/>
      <c r="L166" s="57"/>
      <c r="M166" s="88"/>
      <c r="N166" s="89"/>
      <c r="O166" s="57"/>
      <c r="P166" s="18"/>
      <c r="Q166" s="80"/>
      <c r="R166" s="39"/>
      <c r="S166" s="19"/>
      <c r="T166" s="20"/>
      <c r="U166" s="35"/>
      <c r="V166" s="22"/>
      <c r="W166" s="23"/>
      <c r="X166" s="24"/>
    </row>
    <row r="167" spans="1:24" ht="15" hidden="1" customHeight="1" x14ac:dyDescent="0.25">
      <c r="A167" s="72" t="s">
        <v>76</v>
      </c>
      <c r="B167" s="186"/>
      <c r="C167" s="197"/>
      <c r="D167" s="85"/>
      <c r="E167" s="32"/>
      <c r="F167" s="27"/>
      <c r="G167" s="87"/>
      <c r="H167" s="87"/>
      <c r="I167" s="57"/>
      <c r="J167" s="88"/>
      <c r="K167" s="88"/>
      <c r="L167" s="57"/>
      <c r="M167" s="88"/>
      <c r="N167" s="89"/>
      <c r="O167" s="57"/>
      <c r="P167" s="18"/>
      <c r="Q167" s="80"/>
      <c r="R167" s="39"/>
      <c r="S167" s="19"/>
      <c r="T167" s="20"/>
      <c r="U167" s="35"/>
      <c r="V167" s="22"/>
      <c r="W167" s="23"/>
      <c r="X167" s="24"/>
    </row>
    <row r="168" spans="1:24" ht="15" hidden="1" customHeight="1" x14ac:dyDescent="0.25">
      <c r="A168" s="72" t="s">
        <v>76</v>
      </c>
      <c r="B168" s="186"/>
      <c r="C168" s="197"/>
      <c r="D168" s="85"/>
      <c r="E168" s="32"/>
      <c r="F168" s="27"/>
      <c r="G168" s="87"/>
      <c r="H168" s="87"/>
      <c r="I168" s="57"/>
      <c r="J168" s="88"/>
      <c r="K168" s="88"/>
      <c r="L168" s="57"/>
      <c r="M168" s="88"/>
      <c r="N168" s="89"/>
      <c r="O168" s="57"/>
      <c r="P168" s="18"/>
      <c r="Q168" s="80"/>
      <c r="R168" s="39"/>
      <c r="S168" s="19"/>
      <c r="T168" s="20"/>
      <c r="U168" s="35"/>
      <c r="V168" s="22"/>
      <c r="W168" s="23"/>
      <c r="X168" s="24">
        <f>+$X$6-F168</f>
        <v>40816</v>
      </c>
    </row>
    <row r="169" spans="1:24" ht="15" hidden="1" customHeight="1" x14ac:dyDescent="0.25">
      <c r="A169" s="72" t="s">
        <v>76</v>
      </c>
      <c r="B169" s="186"/>
      <c r="C169" s="197"/>
      <c r="D169" s="85"/>
      <c r="E169" s="32"/>
      <c r="F169" s="27"/>
      <c r="G169" s="87"/>
      <c r="H169" s="87"/>
      <c r="I169" s="57"/>
      <c r="J169" s="88"/>
      <c r="K169" s="88"/>
      <c r="L169" s="57"/>
      <c r="M169" s="88"/>
      <c r="N169" s="89"/>
      <c r="O169" s="57"/>
      <c r="P169" s="18"/>
      <c r="Q169" s="80"/>
      <c r="R169" s="39"/>
      <c r="S169" s="19"/>
      <c r="T169" s="20"/>
      <c r="U169" s="35"/>
      <c r="V169" s="22"/>
      <c r="W169" s="23"/>
      <c r="X169" s="24"/>
    </row>
    <row r="170" spans="1:24" ht="15" hidden="1" customHeight="1" x14ac:dyDescent="0.25">
      <c r="A170" s="72" t="s">
        <v>76</v>
      </c>
      <c r="B170" s="186"/>
      <c r="C170" s="197"/>
      <c r="D170" s="85"/>
      <c r="E170" s="32"/>
      <c r="F170" s="27"/>
      <c r="G170" s="87"/>
      <c r="H170" s="87"/>
      <c r="I170" s="57"/>
      <c r="J170" s="88"/>
      <c r="K170" s="88"/>
      <c r="L170" s="57"/>
      <c r="M170" s="88"/>
      <c r="N170" s="89"/>
      <c r="O170" s="57"/>
      <c r="P170" s="18"/>
      <c r="Q170" s="80"/>
      <c r="R170" s="39"/>
      <c r="S170" s="19"/>
      <c r="T170" s="20"/>
      <c r="U170" s="35"/>
      <c r="V170" s="22"/>
      <c r="W170" s="23"/>
      <c r="X170" s="24"/>
    </row>
    <row r="171" spans="1:24" ht="15" hidden="1" customHeight="1" x14ac:dyDescent="0.25">
      <c r="A171" s="72" t="s">
        <v>76</v>
      </c>
      <c r="B171" s="186"/>
      <c r="C171" s="197"/>
      <c r="D171" s="85"/>
      <c r="E171" s="32"/>
      <c r="F171" s="27"/>
      <c r="G171" s="87"/>
      <c r="H171" s="87"/>
      <c r="I171" s="57"/>
      <c r="J171" s="88"/>
      <c r="K171" s="88"/>
      <c r="L171" s="57"/>
      <c r="M171" s="88"/>
      <c r="N171" s="89"/>
      <c r="O171" s="57"/>
      <c r="P171" s="18"/>
      <c r="Q171" s="80"/>
      <c r="R171" s="39"/>
      <c r="S171" s="19"/>
      <c r="T171" s="20"/>
      <c r="U171" s="35"/>
      <c r="V171" s="22"/>
      <c r="W171" s="23"/>
      <c r="X171" s="24"/>
    </row>
    <row r="172" spans="1:24" ht="15" hidden="1" customHeight="1" x14ac:dyDescent="0.25">
      <c r="A172" s="72" t="s">
        <v>76</v>
      </c>
      <c r="B172" s="186"/>
      <c r="C172" s="197"/>
      <c r="D172" s="85"/>
      <c r="E172" s="32"/>
      <c r="F172" s="27"/>
      <c r="G172" s="87"/>
      <c r="H172" s="87"/>
      <c r="I172" s="57"/>
      <c r="J172" s="88"/>
      <c r="K172" s="88"/>
      <c r="L172" s="57"/>
      <c r="M172" s="88"/>
      <c r="N172" s="105"/>
      <c r="O172" s="83"/>
      <c r="P172" s="106"/>
      <c r="Q172" s="80"/>
      <c r="R172" s="39"/>
      <c r="S172" s="19"/>
      <c r="T172" s="20"/>
      <c r="U172" s="35"/>
      <c r="V172" s="22"/>
      <c r="W172" s="23"/>
      <c r="X172" s="24">
        <f>+$X$6-F172</f>
        <v>40816</v>
      </c>
    </row>
    <row r="173" spans="1:24" ht="15" hidden="1" customHeight="1" x14ac:dyDescent="0.25">
      <c r="A173" s="72" t="s">
        <v>76</v>
      </c>
      <c r="B173" s="186"/>
      <c r="C173" s="197"/>
      <c r="D173" s="85"/>
      <c r="E173" s="32"/>
      <c r="F173" s="27"/>
      <c r="G173" s="87"/>
      <c r="H173" s="87"/>
      <c r="I173" s="57"/>
      <c r="J173" s="88"/>
      <c r="K173" s="88"/>
      <c r="L173" s="57"/>
      <c r="M173" s="88"/>
      <c r="N173" s="89"/>
      <c r="O173" s="57"/>
      <c r="P173" s="18"/>
      <c r="Q173" s="80"/>
      <c r="R173" s="39"/>
      <c r="S173" s="19"/>
      <c r="T173" s="20"/>
      <c r="U173" s="35"/>
      <c r="V173" s="22"/>
      <c r="W173" s="23"/>
      <c r="X173" s="24"/>
    </row>
    <row r="174" spans="1:24" ht="15" hidden="1" customHeight="1" x14ac:dyDescent="0.25">
      <c r="A174" s="72" t="s">
        <v>76</v>
      </c>
      <c r="B174" s="186"/>
      <c r="C174" s="197"/>
      <c r="D174" s="85"/>
      <c r="E174" s="32"/>
      <c r="F174" s="27"/>
      <c r="G174" s="87"/>
      <c r="H174" s="87"/>
      <c r="I174" s="57"/>
      <c r="J174" s="88"/>
      <c r="K174" s="88"/>
      <c r="L174" s="57"/>
      <c r="M174" s="88"/>
      <c r="N174" s="89"/>
      <c r="O174" s="57"/>
      <c r="P174" s="18"/>
      <c r="Q174" s="80"/>
      <c r="R174" s="39"/>
      <c r="S174" s="19"/>
      <c r="T174" s="20"/>
      <c r="U174" s="35"/>
      <c r="V174" s="22"/>
      <c r="W174" s="23"/>
      <c r="X174" s="24"/>
    </row>
    <row r="175" spans="1:24" ht="15" hidden="1" customHeight="1" x14ac:dyDescent="0.25">
      <c r="A175" s="72" t="s">
        <v>76</v>
      </c>
      <c r="B175" s="186"/>
      <c r="C175" s="197"/>
      <c r="D175" s="85"/>
      <c r="E175" s="32"/>
      <c r="F175" s="27"/>
      <c r="G175" s="87"/>
      <c r="H175" s="87"/>
      <c r="I175" s="57"/>
      <c r="J175" s="88"/>
      <c r="K175" s="88"/>
      <c r="L175" s="57"/>
      <c r="M175" s="88"/>
      <c r="N175" s="89"/>
      <c r="O175" s="57"/>
      <c r="P175" s="18"/>
      <c r="Q175" s="80"/>
      <c r="R175" s="39"/>
      <c r="S175" s="19"/>
      <c r="T175" s="20"/>
      <c r="U175" s="35"/>
      <c r="V175" s="22"/>
      <c r="W175" s="23"/>
      <c r="X175" s="24"/>
    </row>
    <row r="176" spans="1:24" ht="25.5" hidden="1" customHeight="1" x14ac:dyDescent="0.2">
      <c r="A176" s="72" t="s">
        <v>76</v>
      </c>
      <c r="B176" s="186"/>
      <c r="C176" s="197"/>
      <c r="D176" s="55" t="s">
        <v>22</v>
      </c>
      <c r="E176" s="56">
        <f>SUM(E166:E175)</f>
        <v>0</v>
      </c>
      <c r="F176" s="15"/>
      <c r="G176" s="87"/>
      <c r="H176" s="87"/>
      <c r="I176" s="56">
        <f>SUM(I166:I175)</f>
        <v>0</v>
      </c>
      <c r="J176" s="88"/>
      <c r="K176" s="88"/>
      <c r="L176" s="56">
        <f>SUM(L166:L175)</f>
        <v>0</v>
      </c>
      <c r="M176" s="88"/>
      <c r="N176" s="89"/>
      <c r="O176" s="56">
        <f>SUM(O166:O175)</f>
        <v>0</v>
      </c>
      <c r="P176" s="18"/>
      <c r="Q176" s="56">
        <f>SUM(Q166:Q175)</f>
        <v>0</v>
      </c>
      <c r="R176" s="19"/>
      <c r="S176" s="19"/>
      <c r="T176" s="28">
        <f t="shared" si="3"/>
        <v>0</v>
      </c>
      <c r="U176" s="90"/>
      <c r="V176" s="22"/>
      <c r="W176" s="23"/>
      <c r="X176" s="24"/>
    </row>
    <row r="177" spans="1:24" ht="15" hidden="1" customHeight="1" x14ac:dyDescent="0.25">
      <c r="A177" s="72" t="s">
        <v>76</v>
      </c>
      <c r="B177" s="186"/>
      <c r="C177" s="197"/>
      <c r="D177" s="85"/>
      <c r="E177" s="32"/>
      <c r="F177" s="27"/>
      <c r="G177" s="87"/>
      <c r="H177" s="87"/>
      <c r="I177" s="56"/>
      <c r="J177" s="88"/>
      <c r="K177" s="88"/>
      <c r="L177" s="56"/>
      <c r="M177" s="88"/>
      <c r="N177" s="89"/>
      <c r="O177" s="56"/>
      <c r="P177" s="18"/>
      <c r="Q177" s="80"/>
      <c r="R177" s="39"/>
      <c r="S177" s="19"/>
      <c r="T177" s="20"/>
      <c r="U177" s="21"/>
      <c r="V177" s="22"/>
      <c r="W177" s="23"/>
      <c r="X177" s="24"/>
    </row>
    <row r="178" spans="1:24" ht="15" hidden="1" customHeight="1" x14ac:dyDescent="0.25">
      <c r="A178" s="72" t="s">
        <v>76</v>
      </c>
      <c r="B178" s="186"/>
      <c r="C178" s="197"/>
      <c r="D178" s="85"/>
      <c r="E178" s="32"/>
      <c r="F178" s="27"/>
      <c r="G178" s="87"/>
      <c r="H178" s="87"/>
      <c r="I178" s="56"/>
      <c r="J178" s="88"/>
      <c r="K178" s="88"/>
      <c r="L178" s="56"/>
      <c r="M178" s="88"/>
      <c r="N178" s="89"/>
      <c r="O178" s="56"/>
      <c r="P178" s="18"/>
      <c r="Q178" s="80"/>
      <c r="R178" s="39"/>
      <c r="S178" s="19"/>
      <c r="T178" s="20"/>
      <c r="U178" s="21"/>
      <c r="V178" s="22"/>
      <c r="W178" s="23"/>
      <c r="X178" s="24"/>
    </row>
    <row r="179" spans="1:24" ht="15" hidden="1" customHeight="1" x14ac:dyDescent="0.25">
      <c r="A179" s="72" t="s">
        <v>76</v>
      </c>
      <c r="B179" s="186"/>
      <c r="C179" s="197"/>
      <c r="D179" s="85"/>
      <c r="E179" s="32"/>
      <c r="F179" s="27"/>
      <c r="G179" s="87"/>
      <c r="H179" s="87"/>
      <c r="I179" s="56"/>
      <c r="J179" s="88"/>
      <c r="K179" s="88"/>
      <c r="L179" s="56"/>
      <c r="M179" s="88"/>
      <c r="N179" s="89"/>
      <c r="O179" s="56"/>
      <c r="P179" s="18"/>
      <c r="Q179" s="80"/>
      <c r="R179" s="39"/>
      <c r="S179" s="19"/>
      <c r="T179" s="20"/>
      <c r="U179" s="21"/>
      <c r="V179" s="22"/>
      <c r="W179" s="23"/>
      <c r="X179" s="24"/>
    </row>
    <row r="180" spans="1:24" ht="15" hidden="1" customHeight="1" x14ac:dyDescent="0.25">
      <c r="A180" s="72" t="s">
        <v>76</v>
      </c>
      <c r="B180" s="186"/>
      <c r="C180" s="197"/>
      <c r="D180" s="85"/>
      <c r="E180" s="32"/>
      <c r="F180" s="27"/>
      <c r="G180" s="87"/>
      <c r="H180" s="87"/>
      <c r="I180" s="56"/>
      <c r="J180" s="88"/>
      <c r="K180" s="88"/>
      <c r="L180" s="56"/>
      <c r="M180" s="88"/>
      <c r="N180" s="89"/>
      <c r="O180" s="56"/>
      <c r="P180" s="18"/>
      <c r="Q180" s="80"/>
      <c r="R180" s="39"/>
      <c r="S180" s="19"/>
      <c r="T180" s="20"/>
      <c r="U180" s="21"/>
      <c r="V180" s="22"/>
      <c r="W180" s="23"/>
      <c r="X180" s="24"/>
    </row>
    <row r="181" spans="1:24" ht="15" hidden="1" customHeight="1" x14ac:dyDescent="0.25">
      <c r="A181" s="72" t="s">
        <v>76</v>
      </c>
      <c r="B181" s="186"/>
      <c r="C181" s="197"/>
      <c r="D181" s="85"/>
      <c r="E181" s="32"/>
      <c r="F181" s="27"/>
      <c r="G181" s="87"/>
      <c r="H181" s="87"/>
      <c r="I181" s="56"/>
      <c r="J181" s="88"/>
      <c r="K181" s="88"/>
      <c r="L181" s="56"/>
      <c r="M181" s="88"/>
      <c r="N181" s="89"/>
      <c r="O181" s="56"/>
      <c r="P181" s="18"/>
      <c r="Q181" s="80"/>
      <c r="R181" s="39"/>
      <c r="S181" s="19"/>
      <c r="T181" s="20"/>
      <c r="U181" s="21"/>
      <c r="V181" s="22"/>
      <c r="W181" s="23"/>
      <c r="X181" s="24"/>
    </row>
    <row r="182" spans="1:24" ht="15" hidden="1" customHeight="1" x14ac:dyDescent="0.25">
      <c r="A182" s="72" t="s">
        <v>76</v>
      </c>
      <c r="B182" s="186"/>
      <c r="C182" s="197"/>
      <c r="D182" s="85"/>
      <c r="E182" s="32"/>
      <c r="F182" s="27"/>
      <c r="G182" s="87"/>
      <c r="H182" s="87"/>
      <c r="I182" s="56"/>
      <c r="J182" s="88"/>
      <c r="K182" s="88"/>
      <c r="L182" s="56"/>
      <c r="M182" s="88"/>
      <c r="N182" s="89"/>
      <c r="O182" s="56"/>
      <c r="P182" s="18"/>
      <c r="Q182" s="80"/>
      <c r="R182" s="39"/>
      <c r="S182" s="19"/>
      <c r="T182" s="20"/>
      <c r="U182" s="21"/>
      <c r="V182" s="22"/>
      <c r="W182" s="23"/>
      <c r="X182" s="24">
        <f>+$X$6-F182</f>
        <v>40816</v>
      </c>
    </row>
    <row r="183" spans="1:24" ht="25.5" hidden="1" customHeight="1" x14ac:dyDescent="0.2">
      <c r="A183" s="72" t="s">
        <v>76</v>
      </c>
      <c r="B183" s="186"/>
      <c r="C183" s="197"/>
      <c r="D183" s="55" t="s">
        <v>22</v>
      </c>
      <c r="E183" s="56">
        <f>SUM(E177:E182)</f>
        <v>0</v>
      </c>
      <c r="F183" s="15"/>
      <c r="G183" s="87"/>
      <c r="H183" s="87"/>
      <c r="I183" s="56">
        <f>SUM(I177:I182)</f>
        <v>0</v>
      </c>
      <c r="J183" s="88"/>
      <c r="K183" s="88"/>
      <c r="L183" s="56">
        <f>SUM(L177:L182)</f>
        <v>0</v>
      </c>
      <c r="M183" s="88"/>
      <c r="N183" s="89"/>
      <c r="O183" s="56">
        <f>SUM(O177:O182)</f>
        <v>0</v>
      </c>
      <c r="P183" s="18"/>
      <c r="Q183" s="56">
        <f>SUM(Q177:Q182)</f>
        <v>0</v>
      </c>
      <c r="R183" s="19"/>
      <c r="S183" s="19"/>
      <c r="T183" s="28">
        <f t="shared" si="3"/>
        <v>0</v>
      </c>
      <c r="U183" s="60"/>
      <c r="V183" s="22"/>
      <c r="W183" s="23"/>
      <c r="X183" s="24"/>
    </row>
    <row r="184" spans="1:24" ht="25.5" hidden="1" customHeight="1" x14ac:dyDescent="0.2">
      <c r="A184" s="72" t="s">
        <v>76</v>
      </c>
      <c r="B184" s="186"/>
      <c r="C184" s="197"/>
      <c r="D184" s="85"/>
      <c r="E184" s="32"/>
      <c r="F184" s="27"/>
      <c r="G184" s="87"/>
      <c r="H184" s="87"/>
      <c r="I184" s="56"/>
      <c r="J184" s="88"/>
      <c r="K184" s="88"/>
      <c r="L184" s="56"/>
      <c r="M184" s="88"/>
      <c r="N184" s="89"/>
      <c r="O184" s="56"/>
      <c r="P184" s="18"/>
      <c r="Q184" s="56"/>
      <c r="R184" s="19"/>
      <c r="S184" s="19"/>
      <c r="T184" s="20"/>
      <c r="U184" s="21"/>
      <c r="V184" s="22"/>
      <c r="W184" s="23"/>
      <c r="X184" s="24">
        <f>+$X$6-F184</f>
        <v>40816</v>
      </c>
    </row>
    <row r="185" spans="1:24" ht="25.5" hidden="1" customHeight="1" x14ac:dyDescent="0.2">
      <c r="A185" s="72" t="s">
        <v>76</v>
      </c>
      <c r="B185" s="186"/>
      <c r="C185" s="197"/>
      <c r="D185" s="55" t="s">
        <v>61</v>
      </c>
      <c r="E185" s="56">
        <f>E184</f>
        <v>0</v>
      </c>
      <c r="F185" s="15"/>
      <c r="G185" s="87"/>
      <c r="H185" s="87"/>
      <c r="I185" s="56">
        <f>I184</f>
        <v>0</v>
      </c>
      <c r="J185" s="88"/>
      <c r="K185" s="88"/>
      <c r="L185" s="56">
        <f>L184</f>
        <v>0</v>
      </c>
      <c r="M185" s="88"/>
      <c r="N185" s="89"/>
      <c r="O185" s="56">
        <f>O184</f>
        <v>0</v>
      </c>
      <c r="P185" s="18"/>
      <c r="Q185" s="56">
        <f>Q184</f>
        <v>0</v>
      </c>
      <c r="R185" s="19"/>
      <c r="S185" s="19"/>
      <c r="T185" s="20">
        <f t="shared" si="3"/>
        <v>0</v>
      </c>
      <c r="U185" s="60"/>
      <c r="V185" s="22"/>
      <c r="W185" s="23"/>
      <c r="X185" s="24"/>
    </row>
    <row r="186" spans="1:24" ht="25.5" hidden="1" customHeight="1" x14ac:dyDescent="0.25">
      <c r="A186" s="72" t="s">
        <v>76</v>
      </c>
      <c r="B186" s="186"/>
      <c r="C186" s="197"/>
      <c r="D186" s="108"/>
      <c r="E186" s="83"/>
      <c r="F186" s="81"/>
      <c r="G186" s="87"/>
      <c r="H186" s="87"/>
      <c r="I186" s="56"/>
      <c r="J186" s="88"/>
      <c r="K186" s="88"/>
      <c r="L186" s="56"/>
      <c r="M186" s="88"/>
      <c r="N186" s="89"/>
      <c r="O186" s="56"/>
      <c r="P186" s="18"/>
      <c r="Q186" s="56"/>
      <c r="R186" s="19"/>
      <c r="S186" s="19"/>
      <c r="T186" s="20"/>
      <c r="U186" s="21"/>
      <c r="V186" s="22"/>
      <c r="W186" s="23"/>
      <c r="X186" s="24">
        <f t="shared" ref="X186:X192" si="4">+$X$6-F186</f>
        <v>40816</v>
      </c>
    </row>
    <row r="187" spans="1:24" ht="25.5" hidden="1" customHeight="1" x14ac:dyDescent="0.25">
      <c r="A187" s="72" t="s">
        <v>76</v>
      </c>
      <c r="B187" s="186"/>
      <c r="C187" s="197"/>
      <c r="D187" s="108"/>
      <c r="E187" s="83"/>
      <c r="F187" s="81"/>
      <c r="G187" s="87"/>
      <c r="H187" s="87"/>
      <c r="I187" s="56"/>
      <c r="J187" s="88"/>
      <c r="K187" s="88"/>
      <c r="L187" s="56"/>
      <c r="M187" s="88"/>
      <c r="N187" s="89"/>
      <c r="O187" s="56"/>
      <c r="P187" s="18"/>
      <c r="Q187" s="56"/>
      <c r="R187" s="19"/>
      <c r="S187" s="19"/>
      <c r="T187" s="20"/>
      <c r="U187" s="21"/>
      <c r="V187" s="22"/>
      <c r="W187" s="23"/>
      <c r="X187" s="24">
        <f t="shared" si="4"/>
        <v>40816</v>
      </c>
    </row>
    <row r="188" spans="1:24" ht="25.5" hidden="1" customHeight="1" x14ac:dyDescent="0.25">
      <c r="A188" s="72" t="s">
        <v>76</v>
      </c>
      <c r="B188" s="186"/>
      <c r="C188" s="197"/>
      <c r="D188" s="108"/>
      <c r="E188" s="83"/>
      <c r="F188" s="81"/>
      <c r="G188" s="87"/>
      <c r="H188" s="87"/>
      <c r="I188" s="56"/>
      <c r="J188" s="88"/>
      <c r="K188" s="88"/>
      <c r="L188" s="56"/>
      <c r="M188" s="88"/>
      <c r="N188" s="89"/>
      <c r="O188" s="56"/>
      <c r="P188" s="18"/>
      <c r="Q188" s="56"/>
      <c r="R188" s="19"/>
      <c r="S188" s="19"/>
      <c r="T188" s="20"/>
      <c r="U188" s="21"/>
      <c r="V188" s="22"/>
      <c r="W188" s="23"/>
      <c r="X188" s="24">
        <f t="shared" si="4"/>
        <v>40816</v>
      </c>
    </row>
    <row r="189" spans="1:24" ht="25.5" hidden="1" customHeight="1" x14ac:dyDescent="0.25">
      <c r="A189" s="72" t="s">
        <v>76</v>
      </c>
      <c r="B189" s="186"/>
      <c r="C189" s="197"/>
      <c r="D189" s="108"/>
      <c r="E189" s="83"/>
      <c r="F189" s="81"/>
      <c r="G189" s="87"/>
      <c r="H189" s="87"/>
      <c r="I189" s="56"/>
      <c r="J189" s="88"/>
      <c r="K189" s="88"/>
      <c r="L189" s="56"/>
      <c r="M189" s="88"/>
      <c r="N189" s="89"/>
      <c r="O189" s="56"/>
      <c r="P189" s="18"/>
      <c r="Q189" s="56"/>
      <c r="R189" s="19"/>
      <c r="S189" s="19"/>
      <c r="T189" s="20"/>
      <c r="U189" s="21"/>
      <c r="V189" s="22"/>
      <c r="W189" s="23"/>
      <c r="X189" s="24">
        <f t="shared" si="4"/>
        <v>40816</v>
      </c>
    </row>
    <row r="190" spans="1:24" ht="25.5" hidden="1" customHeight="1" x14ac:dyDescent="0.25">
      <c r="A190" s="72" t="s">
        <v>76</v>
      </c>
      <c r="B190" s="186"/>
      <c r="C190" s="197"/>
      <c r="D190" s="108"/>
      <c r="E190" s="83"/>
      <c r="F190" s="81"/>
      <c r="G190" s="87"/>
      <c r="H190" s="87"/>
      <c r="I190" s="56"/>
      <c r="J190" s="88"/>
      <c r="K190" s="88"/>
      <c r="L190" s="56"/>
      <c r="M190" s="88"/>
      <c r="N190" s="89"/>
      <c r="O190" s="56"/>
      <c r="P190" s="18"/>
      <c r="Q190" s="56"/>
      <c r="R190" s="19"/>
      <c r="S190" s="19"/>
      <c r="T190" s="20"/>
      <c r="U190" s="21"/>
      <c r="V190" s="22"/>
      <c r="W190" s="23"/>
      <c r="X190" s="24">
        <f t="shared" si="4"/>
        <v>40816</v>
      </c>
    </row>
    <row r="191" spans="1:24" ht="25.5" hidden="1" customHeight="1" x14ac:dyDescent="0.25">
      <c r="A191" s="72" t="s">
        <v>76</v>
      </c>
      <c r="B191" s="186"/>
      <c r="C191" s="197"/>
      <c r="D191" s="108"/>
      <c r="E191" s="83"/>
      <c r="F191" s="81"/>
      <c r="G191" s="87"/>
      <c r="H191" s="87"/>
      <c r="I191" s="56"/>
      <c r="J191" s="88"/>
      <c r="K191" s="88"/>
      <c r="L191" s="56"/>
      <c r="M191" s="88"/>
      <c r="N191" s="89"/>
      <c r="O191" s="56"/>
      <c r="P191" s="18"/>
      <c r="Q191" s="56"/>
      <c r="R191" s="19"/>
      <c r="S191" s="19"/>
      <c r="T191" s="20"/>
      <c r="U191" s="21"/>
      <c r="V191" s="22"/>
      <c r="W191" s="23"/>
      <c r="X191" s="24">
        <f t="shared" si="4"/>
        <v>40816</v>
      </c>
    </row>
    <row r="192" spans="1:24" ht="25.5" hidden="1" customHeight="1" x14ac:dyDescent="0.25">
      <c r="A192" s="72" t="s">
        <v>76</v>
      </c>
      <c r="B192" s="186"/>
      <c r="C192" s="197"/>
      <c r="D192" s="108"/>
      <c r="E192" s="83"/>
      <c r="F192" s="81"/>
      <c r="G192" s="87"/>
      <c r="H192" s="87"/>
      <c r="I192" s="56"/>
      <c r="J192" s="88"/>
      <c r="K192" s="88"/>
      <c r="L192" s="56"/>
      <c r="M192" s="88"/>
      <c r="N192" s="89"/>
      <c r="O192" s="56"/>
      <c r="P192" s="18"/>
      <c r="Q192" s="56"/>
      <c r="R192" s="19"/>
      <c r="S192" s="19"/>
      <c r="T192" s="20"/>
      <c r="U192" s="21"/>
      <c r="V192" s="22"/>
      <c r="W192" s="23"/>
      <c r="X192" s="24">
        <f t="shared" si="4"/>
        <v>40816</v>
      </c>
    </row>
    <row r="193" spans="1:24" ht="25.5" hidden="1" customHeight="1" x14ac:dyDescent="0.2">
      <c r="A193" s="72" t="s">
        <v>76</v>
      </c>
      <c r="B193" s="186"/>
      <c r="C193" s="197"/>
      <c r="D193" s="55" t="s">
        <v>44</v>
      </c>
      <c r="E193" s="56">
        <f>SUM(E186:E192)</f>
        <v>0</v>
      </c>
      <c r="F193" s="15"/>
      <c r="G193" s="87"/>
      <c r="H193" s="87"/>
      <c r="I193" s="56">
        <f>SUM(I186:I192)</f>
        <v>0</v>
      </c>
      <c r="J193" s="88"/>
      <c r="K193" s="88"/>
      <c r="L193" s="56">
        <f>SUM(L186:L192)</f>
        <v>0</v>
      </c>
      <c r="M193" s="88"/>
      <c r="N193" s="89"/>
      <c r="O193" s="56">
        <f>SUM(O186:O192)</f>
        <v>0</v>
      </c>
      <c r="P193" s="18"/>
      <c r="Q193" s="56">
        <f>SUM(Q186:Q192)</f>
        <v>0</v>
      </c>
      <c r="R193" s="19"/>
      <c r="S193" s="19"/>
      <c r="T193" s="20">
        <f t="shared" si="3"/>
        <v>0</v>
      </c>
      <c r="U193" s="60"/>
      <c r="V193" s="22"/>
      <c r="W193" s="23"/>
      <c r="X193" s="24"/>
    </row>
    <row r="194" spans="1:24" ht="25.5" hidden="1" customHeight="1" x14ac:dyDescent="0.25">
      <c r="A194" s="72" t="s">
        <v>76</v>
      </c>
      <c r="B194" s="186"/>
      <c r="C194" s="197"/>
      <c r="D194" s="108"/>
      <c r="E194" s="83"/>
      <c r="F194" s="84"/>
      <c r="G194" s="87"/>
      <c r="H194" s="87"/>
      <c r="I194" s="56"/>
      <c r="J194" s="88"/>
      <c r="K194" s="88"/>
      <c r="L194" s="56"/>
      <c r="M194" s="88"/>
      <c r="N194" s="89"/>
      <c r="O194" s="56"/>
      <c r="P194" s="18"/>
      <c r="Q194" s="56"/>
      <c r="R194" s="19"/>
      <c r="S194" s="19"/>
      <c r="T194" s="28"/>
      <c r="U194" s="21"/>
      <c r="V194" s="22"/>
      <c r="W194" s="23"/>
      <c r="X194" s="24">
        <f>+$X$6-F194</f>
        <v>40816</v>
      </c>
    </row>
    <row r="195" spans="1:24" ht="25.5" hidden="1" customHeight="1" x14ac:dyDescent="0.25">
      <c r="A195" s="72" t="s">
        <v>76</v>
      </c>
      <c r="B195" s="186"/>
      <c r="C195" s="197"/>
      <c r="D195" s="108"/>
      <c r="E195" s="83"/>
      <c r="F195" s="84"/>
      <c r="G195" s="87"/>
      <c r="H195" s="87"/>
      <c r="I195" s="56"/>
      <c r="J195" s="88"/>
      <c r="K195" s="88"/>
      <c r="L195" s="56"/>
      <c r="M195" s="88"/>
      <c r="N195" s="89"/>
      <c r="O195" s="56"/>
      <c r="P195" s="18"/>
      <c r="Q195" s="56"/>
      <c r="R195" s="19"/>
      <c r="S195" s="19"/>
      <c r="T195" s="28"/>
      <c r="U195" s="21"/>
      <c r="V195" s="22"/>
      <c r="W195" s="23"/>
      <c r="X195" s="24">
        <f>+$X$6-F195</f>
        <v>40816</v>
      </c>
    </row>
    <row r="196" spans="1:24" ht="25.5" hidden="1" customHeight="1" x14ac:dyDescent="0.25">
      <c r="A196" s="72" t="s">
        <v>76</v>
      </c>
      <c r="B196" s="186"/>
      <c r="C196" s="197"/>
      <c r="D196" s="108"/>
      <c r="E196" s="83"/>
      <c r="F196" s="84"/>
      <c r="G196" s="87"/>
      <c r="H196" s="87"/>
      <c r="I196" s="56"/>
      <c r="J196" s="88"/>
      <c r="K196" s="88"/>
      <c r="L196" s="56"/>
      <c r="M196" s="88"/>
      <c r="N196" s="89"/>
      <c r="O196" s="56"/>
      <c r="P196" s="18"/>
      <c r="Q196" s="56"/>
      <c r="R196" s="19"/>
      <c r="S196" s="19"/>
      <c r="T196" s="28"/>
      <c r="U196" s="21"/>
      <c r="V196" s="22"/>
      <c r="W196" s="23"/>
      <c r="X196" s="24">
        <f>+$X$6-F196</f>
        <v>40816</v>
      </c>
    </row>
    <row r="197" spans="1:24" ht="25.5" hidden="1" customHeight="1" x14ac:dyDescent="0.25">
      <c r="A197" s="72" t="s">
        <v>76</v>
      </c>
      <c r="B197" s="186"/>
      <c r="C197" s="197"/>
      <c r="D197" s="108"/>
      <c r="E197" s="83"/>
      <c r="F197" s="84"/>
      <c r="G197" s="87"/>
      <c r="H197" s="87"/>
      <c r="I197" s="56"/>
      <c r="J197" s="88"/>
      <c r="K197" s="88"/>
      <c r="L197" s="56"/>
      <c r="M197" s="88"/>
      <c r="N197" s="89"/>
      <c r="O197" s="56"/>
      <c r="P197" s="18"/>
      <c r="Q197" s="56"/>
      <c r="R197" s="19"/>
      <c r="S197" s="19"/>
      <c r="T197" s="28"/>
      <c r="U197" s="21"/>
      <c r="V197" s="22"/>
      <c r="W197" s="23"/>
      <c r="X197" s="24">
        <f>+$X$6-F197</f>
        <v>40816</v>
      </c>
    </row>
    <row r="198" spans="1:24" ht="25.5" hidden="1" customHeight="1" x14ac:dyDescent="0.2">
      <c r="A198" s="72" t="s">
        <v>76</v>
      </c>
      <c r="B198" s="186"/>
      <c r="C198" s="197"/>
      <c r="D198" s="55" t="s">
        <v>57</v>
      </c>
      <c r="E198" s="56">
        <f>SUM(E194:E197)</f>
        <v>0</v>
      </c>
      <c r="F198" s="15"/>
      <c r="G198" s="87"/>
      <c r="H198" s="87"/>
      <c r="I198" s="56">
        <f>SUM(I194:I197)</f>
        <v>0</v>
      </c>
      <c r="J198" s="88"/>
      <c r="K198" s="88"/>
      <c r="L198" s="56">
        <f>SUM(L194:L197)</f>
        <v>0</v>
      </c>
      <c r="M198" s="88"/>
      <c r="N198" s="89"/>
      <c r="O198" s="56">
        <f>SUM(O194:O197)</f>
        <v>0</v>
      </c>
      <c r="P198" s="18"/>
      <c r="Q198" s="56">
        <f>SUM(Q194:Q197)</f>
        <v>0</v>
      </c>
      <c r="R198" s="19"/>
      <c r="S198" s="19"/>
      <c r="T198" s="28">
        <f t="shared" si="3"/>
        <v>0</v>
      </c>
      <c r="U198" s="60"/>
      <c r="V198" s="22"/>
      <c r="W198" s="23"/>
      <c r="X198" s="24"/>
    </row>
    <row r="199" spans="1:24" ht="25.5" hidden="1" customHeight="1" x14ac:dyDescent="0.25">
      <c r="A199" s="72" t="s">
        <v>76</v>
      </c>
      <c r="B199" s="186"/>
      <c r="C199" s="197"/>
      <c r="D199" s="108"/>
      <c r="E199" s="83"/>
      <c r="F199" s="81"/>
      <c r="G199" s="87"/>
      <c r="H199" s="87"/>
      <c r="I199" s="56"/>
      <c r="J199" s="88"/>
      <c r="K199" s="88"/>
      <c r="L199" s="56"/>
      <c r="M199" s="88"/>
      <c r="N199" s="89"/>
      <c r="O199" s="56"/>
      <c r="P199" s="18"/>
      <c r="Q199" s="56"/>
      <c r="R199" s="19"/>
      <c r="S199" s="19"/>
      <c r="T199" s="28"/>
      <c r="U199" s="60"/>
      <c r="V199" s="22"/>
      <c r="W199" s="23"/>
      <c r="X199" s="24"/>
    </row>
    <row r="200" spans="1:24" ht="25.5" hidden="1" customHeight="1" x14ac:dyDescent="0.25">
      <c r="A200" s="72" t="s">
        <v>76</v>
      </c>
      <c r="B200" s="186"/>
      <c r="C200" s="197"/>
      <c r="D200" s="108"/>
      <c r="E200" s="83"/>
      <c r="F200" s="81"/>
      <c r="G200" s="87"/>
      <c r="H200" s="87"/>
      <c r="I200" s="56"/>
      <c r="J200" s="88"/>
      <c r="K200" s="88"/>
      <c r="L200" s="56"/>
      <c r="M200" s="88"/>
      <c r="N200" s="89"/>
      <c r="O200" s="56"/>
      <c r="P200" s="18"/>
      <c r="Q200" s="56"/>
      <c r="R200" s="19"/>
      <c r="S200" s="19"/>
      <c r="T200" s="28"/>
      <c r="U200" s="60"/>
      <c r="V200" s="22"/>
      <c r="W200" s="23"/>
      <c r="X200" s="24"/>
    </row>
    <row r="201" spans="1:24" ht="25.5" hidden="1" customHeight="1" x14ac:dyDescent="0.25">
      <c r="A201" s="72" t="s">
        <v>76</v>
      </c>
      <c r="B201" s="186"/>
      <c r="C201" s="197"/>
      <c r="D201" s="108"/>
      <c r="E201" s="83"/>
      <c r="F201" s="81"/>
      <c r="G201" s="87"/>
      <c r="H201" s="87"/>
      <c r="I201" s="56"/>
      <c r="J201" s="88"/>
      <c r="K201" s="88"/>
      <c r="L201" s="56"/>
      <c r="M201" s="88"/>
      <c r="N201" s="89"/>
      <c r="O201" s="56"/>
      <c r="P201" s="18"/>
      <c r="Q201" s="56"/>
      <c r="R201" s="19"/>
      <c r="S201" s="19"/>
      <c r="T201" s="28"/>
      <c r="U201" s="60"/>
      <c r="V201" s="22"/>
      <c r="W201" s="23"/>
      <c r="X201" s="24"/>
    </row>
    <row r="202" spans="1:24" ht="25.5" hidden="1" customHeight="1" x14ac:dyDescent="0.2">
      <c r="A202" s="72" t="s">
        <v>76</v>
      </c>
      <c r="B202" s="186"/>
      <c r="C202" s="197"/>
      <c r="D202" s="55" t="s">
        <v>45</v>
      </c>
      <c r="E202" s="56">
        <f>SUM(E199:E201)</f>
        <v>0</v>
      </c>
      <c r="F202" s="15"/>
      <c r="G202" s="87"/>
      <c r="H202" s="87"/>
      <c r="I202" s="56">
        <f>SUM(I199:I201)</f>
        <v>0</v>
      </c>
      <c r="J202" s="88"/>
      <c r="K202" s="88"/>
      <c r="L202" s="56">
        <f>SUM(L199:L201)</f>
        <v>0</v>
      </c>
      <c r="M202" s="88"/>
      <c r="N202" s="89"/>
      <c r="O202" s="56">
        <f>SUM(O199:O201)</f>
        <v>0</v>
      </c>
      <c r="P202" s="18"/>
      <c r="Q202" s="56">
        <f>SUM(Q199:Q201)</f>
        <v>0</v>
      </c>
      <c r="R202" s="19"/>
      <c r="S202" s="19"/>
      <c r="T202" s="28">
        <f t="shared" si="3"/>
        <v>0</v>
      </c>
      <c r="U202" s="60"/>
      <c r="V202" s="22"/>
      <c r="W202" s="23"/>
      <c r="X202" s="24"/>
    </row>
    <row r="203" spans="1:24" ht="25.5" hidden="1" customHeight="1" x14ac:dyDescent="0.2">
      <c r="A203" s="72" t="s">
        <v>76</v>
      </c>
      <c r="B203" s="186"/>
      <c r="C203" s="197"/>
      <c r="D203" s="55"/>
      <c r="E203" s="56"/>
      <c r="F203" s="15"/>
      <c r="G203" s="87"/>
      <c r="H203" s="87"/>
      <c r="I203" s="56"/>
      <c r="J203" s="88"/>
      <c r="K203" s="88"/>
      <c r="L203" s="56"/>
      <c r="M203" s="88"/>
      <c r="N203" s="89"/>
      <c r="O203" s="56"/>
      <c r="P203" s="18"/>
      <c r="Q203" s="56"/>
      <c r="R203" s="19"/>
      <c r="S203" s="19"/>
      <c r="T203" s="28"/>
      <c r="U203" s="21"/>
      <c r="V203" s="22"/>
      <c r="W203" s="23"/>
      <c r="X203" s="24">
        <f>+$X$6-F203</f>
        <v>40816</v>
      </c>
    </row>
    <row r="204" spans="1:24" ht="25.5" hidden="1" customHeight="1" x14ac:dyDescent="0.2">
      <c r="A204" s="72" t="s">
        <v>76</v>
      </c>
      <c r="B204" s="186"/>
      <c r="C204" s="197"/>
      <c r="D204" s="55"/>
      <c r="E204" s="56"/>
      <c r="F204" s="15"/>
      <c r="G204" s="87"/>
      <c r="H204" s="87"/>
      <c r="I204" s="56"/>
      <c r="J204" s="88"/>
      <c r="K204" s="88"/>
      <c r="L204" s="56"/>
      <c r="M204" s="88"/>
      <c r="N204" s="89"/>
      <c r="O204" s="56"/>
      <c r="P204" s="18"/>
      <c r="Q204" s="56"/>
      <c r="R204" s="19"/>
      <c r="S204" s="19"/>
      <c r="T204" s="28"/>
      <c r="U204" s="21"/>
      <c r="V204" s="22"/>
      <c r="W204" s="23"/>
      <c r="X204" s="24">
        <f>+$X$6-F204</f>
        <v>40816</v>
      </c>
    </row>
    <row r="205" spans="1:24" ht="25.5" hidden="1" customHeight="1" x14ac:dyDescent="0.2">
      <c r="A205" s="72" t="s">
        <v>76</v>
      </c>
      <c r="B205" s="186"/>
      <c r="C205" s="197"/>
      <c r="D205" s="55" t="s">
        <v>46</v>
      </c>
      <c r="E205" s="56">
        <f>E203+E204</f>
        <v>0</v>
      </c>
      <c r="F205" s="15"/>
      <c r="G205" s="87"/>
      <c r="H205" s="87"/>
      <c r="I205" s="56">
        <f>I203+I204</f>
        <v>0</v>
      </c>
      <c r="J205" s="88"/>
      <c r="K205" s="88"/>
      <c r="L205" s="56">
        <f>L203+L204</f>
        <v>0</v>
      </c>
      <c r="M205" s="88"/>
      <c r="N205" s="89"/>
      <c r="O205" s="56">
        <f>O203+O204</f>
        <v>0</v>
      </c>
      <c r="P205" s="18"/>
      <c r="Q205" s="56">
        <f>Q203+Q204</f>
        <v>0</v>
      </c>
      <c r="R205" s="19"/>
      <c r="S205" s="19"/>
      <c r="T205" s="28">
        <f t="shared" si="3"/>
        <v>0</v>
      </c>
      <c r="U205" s="60"/>
      <c r="V205" s="22"/>
      <c r="W205" s="23"/>
      <c r="X205" s="24"/>
    </row>
    <row r="206" spans="1:24" ht="25.5" hidden="1" customHeight="1" x14ac:dyDescent="0.2">
      <c r="A206" s="72" t="s">
        <v>76</v>
      </c>
      <c r="B206" s="186"/>
      <c r="C206" s="197"/>
      <c r="D206" s="3" t="s">
        <v>47</v>
      </c>
      <c r="E206" s="56">
        <f>E159+E165+E176+E183+E185+E193+E198+E202+E205</f>
        <v>0</v>
      </c>
      <c r="F206" s="15"/>
      <c r="G206" s="87"/>
      <c r="H206" s="87"/>
      <c r="I206" s="56">
        <f>I159+I165+I176+I183+I185+I193+I198+I202</f>
        <v>0</v>
      </c>
      <c r="J206" s="88"/>
      <c r="K206" s="88"/>
      <c r="L206" s="56">
        <f>L159+L165+L176+L183+L185+L193+L198+L202</f>
        <v>0</v>
      </c>
      <c r="M206" s="88"/>
      <c r="N206" s="89"/>
      <c r="O206" s="56">
        <f>O159+O165+O176+O183+O185+O193+O198+O202</f>
        <v>0</v>
      </c>
      <c r="P206" s="18"/>
      <c r="Q206" s="56">
        <f>Q159+Q165+Q176+Q183+Q185+Q193+Q198+Q202</f>
        <v>0</v>
      </c>
      <c r="R206" s="19"/>
      <c r="S206" s="19"/>
      <c r="T206" s="28">
        <f t="shared" si="3"/>
        <v>0</v>
      </c>
      <c r="U206" s="90"/>
      <c r="V206" s="22"/>
      <c r="W206" s="23"/>
      <c r="X206" s="24"/>
    </row>
    <row r="207" spans="1:24" ht="15" hidden="1" customHeight="1" x14ac:dyDescent="0.2">
      <c r="A207" s="72" t="s">
        <v>76</v>
      </c>
      <c r="B207" s="187"/>
      <c r="C207" s="198"/>
      <c r="D207" s="23" t="s">
        <v>14</v>
      </c>
      <c r="E207" s="56">
        <f>E147+E141+E139+E206</f>
        <v>0</v>
      </c>
      <c r="F207" s="15"/>
      <c r="G207" s="87"/>
      <c r="H207" s="87"/>
      <c r="I207" s="56">
        <f>I147+I141+I139+I206</f>
        <v>0</v>
      </c>
      <c r="J207" s="88"/>
      <c r="K207" s="88"/>
      <c r="L207" s="56">
        <f>L147+L141+L139+L206</f>
        <v>0</v>
      </c>
      <c r="M207" s="88"/>
      <c r="N207" s="89"/>
      <c r="O207" s="56">
        <f>O147+O141+O139+O206</f>
        <v>0</v>
      </c>
      <c r="P207" s="18"/>
      <c r="Q207" s="56">
        <f>Q147+Q141+Q139+Q206</f>
        <v>0</v>
      </c>
      <c r="R207" s="19"/>
      <c r="S207" s="19"/>
      <c r="T207" s="40">
        <f t="shared" ref="T207" si="5">+E207-I207+L207+O207-Q207</f>
        <v>0</v>
      </c>
      <c r="U207" s="90"/>
      <c r="V207" s="22"/>
      <c r="W207" s="23"/>
      <c r="X207" s="24"/>
    </row>
    <row r="208" spans="1:24" ht="15" hidden="1" customHeight="1" x14ac:dyDescent="0.2">
      <c r="A208" s="72" t="s">
        <v>78</v>
      </c>
      <c r="B208" s="199">
        <v>806011261</v>
      </c>
      <c r="C208" s="200" t="s">
        <v>79</v>
      </c>
      <c r="D208" s="73"/>
      <c r="E208" s="14"/>
      <c r="F208" s="15"/>
      <c r="G208" s="87"/>
      <c r="H208" s="87"/>
      <c r="I208" s="57"/>
      <c r="J208" s="88"/>
      <c r="K208" s="88"/>
      <c r="L208" s="57"/>
      <c r="M208" s="88"/>
      <c r="N208" s="89"/>
      <c r="O208" s="57"/>
      <c r="P208" s="18"/>
      <c r="Q208" s="57"/>
      <c r="R208" s="19"/>
      <c r="S208" s="19"/>
      <c r="T208" s="20"/>
      <c r="U208" s="21"/>
      <c r="V208" s="22"/>
      <c r="W208" s="23"/>
      <c r="X208" s="24">
        <f t="shared" ref="X208:X271" si="6">+$X$6-F208</f>
        <v>40816</v>
      </c>
    </row>
    <row r="209" spans="1:24" ht="15" hidden="1" customHeight="1" x14ac:dyDescent="0.2">
      <c r="A209" s="72" t="s">
        <v>78</v>
      </c>
      <c r="B209" s="199"/>
      <c r="C209" s="200"/>
      <c r="D209" s="73"/>
      <c r="E209" s="14"/>
      <c r="F209" s="15"/>
      <c r="G209" s="87"/>
      <c r="H209" s="87"/>
      <c r="I209" s="57"/>
      <c r="J209" s="88"/>
      <c r="K209" s="88"/>
      <c r="L209" s="57"/>
      <c r="M209" s="88"/>
      <c r="N209" s="89"/>
      <c r="O209" s="57"/>
      <c r="P209" s="18"/>
      <c r="Q209" s="57"/>
      <c r="R209" s="19"/>
      <c r="S209" s="19"/>
      <c r="T209" s="20"/>
      <c r="U209" s="21"/>
      <c r="V209" s="22"/>
      <c r="W209" s="23"/>
      <c r="X209" s="24">
        <f t="shared" si="6"/>
        <v>40816</v>
      </c>
    </row>
    <row r="210" spans="1:24" ht="15" hidden="1" customHeight="1" x14ac:dyDescent="0.2">
      <c r="A210" s="72" t="s">
        <v>78</v>
      </c>
      <c r="B210" s="199"/>
      <c r="C210" s="200"/>
      <c r="D210" s="109"/>
      <c r="E210" s="14"/>
      <c r="F210" s="15"/>
      <c r="G210" s="87"/>
      <c r="H210" s="87"/>
      <c r="I210" s="57"/>
      <c r="J210" s="88"/>
      <c r="K210" s="88"/>
      <c r="L210" s="57"/>
      <c r="M210" s="88"/>
      <c r="N210" s="89"/>
      <c r="O210" s="57"/>
      <c r="P210" s="18"/>
      <c r="Q210" s="110"/>
      <c r="R210" s="15"/>
      <c r="S210" s="19"/>
      <c r="T210" s="20"/>
      <c r="U210" s="21"/>
      <c r="V210" s="22"/>
      <c r="W210" s="23"/>
      <c r="X210" s="24">
        <f t="shared" si="6"/>
        <v>40816</v>
      </c>
    </row>
    <row r="211" spans="1:24" ht="15" hidden="1" customHeight="1" x14ac:dyDescent="0.2">
      <c r="A211" s="72" t="s">
        <v>78</v>
      </c>
      <c r="B211" s="199"/>
      <c r="C211" s="200"/>
      <c r="D211" s="109"/>
      <c r="E211" s="14"/>
      <c r="F211" s="15"/>
      <c r="G211" s="87"/>
      <c r="H211" s="87"/>
      <c r="I211" s="57"/>
      <c r="J211" s="88"/>
      <c r="K211" s="88"/>
      <c r="L211" s="57"/>
      <c r="M211" s="88"/>
      <c r="N211" s="89"/>
      <c r="O211" s="57"/>
      <c r="P211" s="18"/>
      <c r="Q211" s="110"/>
      <c r="R211" s="15"/>
      <c r="S211" s="19"/>
      <c r="T211" s="20"/>
      <c r="U211" s="21"/>
      <c r="V211" s="22"/>
      <c r="W211" s="23"/>
      <c r="X211" s="24">
        <f t="shared" si="6"/>
        <v>40816</v>
      </c>
    </row>
    <row r="212" spans="1:24" ht="15" hidden="1" customHeight="1" x14ac:dyDescent="0.2">
      <c r="A212" s="72" t="s">
        <v>78</v>
      </c>
      <c r="B212" s="199"/>
      <c r="C212" s="200"/>
      <c r="D212" s="109"/>
      <c r="E212" s="14"/>
      <c r="F212" s="15"/>
      <c r="G212" s="87"/>
      <c r="H212" s="87"/>
      <c r="I212" s="57"/>
      <c r="J212" s="88"/>
      <c r="K212" s="88"/>
      <c r="L212" s="57"/>
      <c r="M212" s="88"/>
      <c r="N212" s="89"/>
      <c r="O212" s="57"/>
      <c r="P212" s="18"/>
      <c r="Q212" s="57"/>
      <c r="R212" s="19"/>
      <c r="S212" s="19"/>
      <c r="T212" s="20"/>
      <c r="U212" s="21"/>
      <c r="V212" s="22"/>
      <c r="W212" s="23"/>
      <c r="X212" s="24">
        <f t="shared" si="6"/>
        <v>40816</v>
      </c>
    </row>
    <row r="213" spans="1:24" ht="15" hidden="1" customHeight="1" x14ac:dyDescent="0.2">
      <c r="A213" s="72" t="s">
        <v>78</v>
      </c>
      <c r="B213" s="199"/>
      <c r="C213" s="200"/>
      <c r="D213" s="109"/>
      <c r="E213" s="14"/>
      <c r="F213" s="15"/>
      <c r="G213" s="87"/>
      <c r="H213" s="87"/>
      <c r="I213" s="57"/>
      <c r="J213" s="88"/>
      <c r="K213" s="88"/>
      <c r="L213" s="57"/>
      <c r="M213" s="88"/>
      <c r="N213" s="89"/>
      <c r="O213" s="57"/>
      <c r="P213" s="18"/>
      <c r="Q213" s="57"/>
      <c r="R213" s="19"/>
      <c r="S213" s="19"/>
      <c r="T213" s="20"/>
      <c r="U213" s="21"/>
      <c r="V213" s="22"/>
      <c r="W213" s="23"/>
      <c r="X213" s="24">
        <f t="shared" si="6"/>
        <v>40816</v>
      </c>
    </row>
    <row r="214" spans="1:24" ht="15" hidden="1" customHeight="1" x14ac:dyDescent="0.2">
      <c r="A214" s="72" t="s">
        <v>78</v>
      </c>
      <c r="B214" s="199"/>
      <c r="C214" s="200"/>
      <c r="D214" s="109"/>
      <c r="E214" s="14"/>
      <c r="F214" s="15"/>
      <c r="G214" s="87"/>
      <c r="H214" s="87"/>
      <c r="I214" s="57"/>
      <c r="J214" s="88"/>
      <c r="K214" s="88"/>
      <c r="L214" s="57"/>
      <c r="M214" s="88"/>
      <c r="N214" s="89"/>
      <c r="O214" s="57"/>
      <c r="P214" s="18"/>
      <c r="Q214" s="57"/>
      <c r="R214" s="19"/>
      <c r="S214" s="19"/>
      <c r="T214" s="20"/>
      <c r="U214" s="21"/>
      <c r="V214" s="22"/>
      <c r="W214" s="23"/>
      <c r="X214" s="24">
        <f t="shared" si="6"/>
        <v>40816</v>
      </c>
    </row>
    <row r="215" spans="1:24" ht="15" hidden="1" customHeight="1" x14ac:dyDescent="0.2">
      <c r="A215" s="72" t="s">
        <v>78</v>
      </c>
      <c r="B215" s="199"/>
      <c r="C215" s="200"/>
      <c r="D215" s="73"/>
      <c r="E215" s="14"/>
      <c r="F215" s="15"/>
      <c r="G215" s="87"/>
      <c r="H215" s="87"/>
      <c r="I215" s="57"/>
      <c r="J215" s="88"/>
      <c r="K215" s="88"/>
      <c r="L215" s="57"/>
      <c r="M215" s="88"/>
      <c r="N215" s="89"/>
      <c r="O215" s="57"/>
      <c r="P215" s="18"/>
      <c r="Q215" s="57"/>
      <c r="R215" s="19"/>
      <c r="S215" s="19"/>
      <c r="T215" s="20"/>
      <c r="U215" s="21"/>
      <c r="V215" s="22"/>
      <c r="W215" s="23"/>
      <c r="X215" s="24">
        <f t="shared" si="6"/>
        <v>40816</v>
      </c>
    </row>
    <row r="216" spans="1:24" ht="15" hidden="1" customHeight="1" x14ac:dyDescent="0.2">
      <c r="A216" s="72" t="s">
        <v>78</v>
      </c>
      <c r="B216" s="199"/>
      <c r="C216" s="200"/>
      <c r="D216" s="109"/>
      <c r="E216" s="14"/>
      <c r="F216" s="15"/>
      <c r="G216" s="87"/>
      <c r="H216" s="87"/>
      <c r="I216" s="57"/>
      <c r="J216" s="88"/>
      <c r="K216" s="88"/>
      <c r="L216" s="57"/>
      <c r="M216" s="88"/>
      <c r="N216" s="89"/>
      <c r="O216" s="57"/>
      <c r="P216" s="18"/>
      <c r="Q216" s="57"/>
      <c r="R216" s="19"/>
      <c r="S216" s="19"/>
      <c r="T216" s="20"/>
      <c r="U216" s="21"/>
      <c r="V216" s="22"/>
      <c r="W216" s="23"/>
      <c r="X216" s="24">
        <f t="shared" si="6"/>
        <v>40816</v>
      </c>
    </row>
    <row r="217" spans="1:24" ht="15" hidden="1" customHeight="1" x14ac:dyDescent="0.2">
      <c r="A217" s="72" t="s">
        <v>78</v>
      </c>
      <c r="B217" s="199"/>
      <c r="C217" s="200"/>
      <c r="D217" s="109"/>
      <c r="E217" s="14"/>
      <c r="F217" s="15"/>
      <c r="G217" s="87"/>
      <c r="H217" s="87"/>
      <c r="I217" s="57"/>
      <c r="J217" s="88"/>
      <c r="K217" s="88"/>
      <c r="L217" s="57"/>
      <c r="M217" s="88"/>
      <c r="N217" s="89"/>
      <c r="O217" s="57"/>
      <c r="P217" s="18"/>
      <c r="Q217" s="57"/>
      <c r="R217" s="19"/>
      <c r="S217" s="19"/>
      <c r="T217" s="20"/>
      <c r="U217" s="21"/>
      <c r="V217" s="22"/>
      <c r="W217" s="23"/>
      <c r="X217" s="24">
        <f t="shared" si="6"/>
        <v>40816</v>
      </c>
    </row>
    <row r="218" spans="1:24" ht="15" hidden="1" customHeight="1" x14ac:dyDescent="0.2">
      <c r="A218" s="72" t="s">
        <v>78</v>
      </c>
      <c r="B218" s="199"/>
      <c r="C218" s="200"/>
      <c r="D218" s="73"/>
      <c r="E218" s="14"/>
      <c r="F218" s="15"/>
      <c r="G218" s="87"/>
      <c r="H218" s="87"/>
      <c r="I218" s="57"/>
      <c r="J218" s="88"/>
      <c r="K218" s="88"/>
      <c r="L218" s="57"/>
      <c r="M218" s="88"/>
      <c r="N218" s="89"/>
      <c r="O218" s="57"/>
      <c r="P218" s="18"/>
      <c r="Q218" s="110"/>
      <c r="R218" s="15"/>
      <c r="S218" s="19"/>
      <c r="T218" s="20"/>
      <c r="U218" s="21"/>
      <c r="V218" s="22"/>
      <c r="W218" s="23"/>
      <c r="X218" s="24">
        <f t="shared" si="6"/>
        <v>40816</v>
      </c>
    </row>
    <row r="219" spans="1:24" ht="15" hidden="1" customHeight="1" x14ac:dyDescent="0.2">
      <c r="A219" s="72" t="s">
        <v>78</v>
      </c>
      <c r="B219" s="199"/>
      <c r="C219" s="200"/>
      <c r="D219" s="73"/>
      <c r="E219" s="14"/>
      <c r="F219" s="15"/>
      <c r="G219" s="87"/>
      <c r="H219" s="87"/>
      <c r="I219" s="57"/>
      <c r="J219" s="88"/>
      <c r="K219" s="88"/>
      <c r="L219" s="57"/>
      <c r="M219" s="88"/>
      <c r="N219" s="89"/>
      <c r="O219" s="57"/>
      <c r="P219" s="18"/>
      <c r="Q219" s="57"/>
      <c r="R219" s="19"/>
      <c r="S219" s="19"/>
      <c r="T219" s="20"/>
      <c r="U219" s="21"/>
      <c r="V219" s="22"/>
      <c r="W219" s="23"/>
      <c r="X219" s="24">
        <f t="shared" si="6"/>
        <v>40816</v>
      </c>
    </row>
    <row r="220" spans="1:24" ht="15" hidden="1" customHeight="1" x14ac:dyDescent="0.2">
      <c r="A220" s="72" t="s">
        <v>78</v>
      </c>
      <c r="B220" s="199"/>
      <c r="C220" s="200"/>
      <c r="D220" s="73"/>
      <c r="E220" s="14"/>
      <c r="F220" s="15"/>
      <c r="G220" s="87"/>
      <c r="H220" s="87"/>
      <c r="I220" s="57"/>
      <c r="J220" s="88"/>
      <c r="K220" s="88"/>
      <c r="L220" s="57"/>
      <c r="M220" s="88"/>
      <c r="N220" s="89"/>
      <c r="O220" s="57"/>
      <c r="P220" s="18"/>
      <c r="Q220" s="57"/>
      <c r="R220" s="19"/>
      <c r="S220" s="19"/>
      <c r="T220" s="20"/>
      <c r="U220" s="21"/>
      <c r="V220" s="22"/>
      <c r="W220" s="23"/>
      <c r="X220" s="24">
        <f t="shared" si="6"/>
        <v>40816</v>
      </c>
    </row>
    <row r="221" spans="1:24" ht="15" hidden="1" customHeight="1" x14ac:dyDescent="0.2">
      <c r="A221" s="72" t="s">
        <v>78</v>
      </c>
      <c r="B221" s="199"/>
      <c r="C221" s="200"/>
      <c r="D221" s="73"/>
      <c r="E221" s="14"/>
      <c r="F221" s="15"/>
      <c r="G221" s="87"/>
      <c r="H221" s="87"/>
      <c r="I221" s="57"/>
      <c r="J221" s="88"/>
      <c r="K221" s="88"/>
      <c r="L221" s="57"/>
      <c r="M221" s="88"/>
      <c r="N221" s="89"/>
      <c r="O221" s="57"/>
      <c r="P221" s="18"/>
      <c r="Q221" s="57"/>
      <c r="R221" s="19"/>
      <c r="S221" s="19"/>
      <c r="T221" s="20"/>
      <c r="U221" s="21"/>
      <c r="V221" s="22"/>
      <c r="W221" s="23"/>
      <c r="X221" s="24">
        <f t="shared" si="6"/>
        <v>40816</v>
      </c>
    </row>
    <row r="222" spans="1:24" ht="15" hidden="1" customHeight="1" x14ac:dyDescent="0.2">
      <c r="A222" s="72" t="s">
        <v>78</v>
      </c>
      <c r="B222" s="199"/>
      <c r="C222" s="200"/>
      <c r="D222" s="73"/>
      <c r="E222" s="14"/>
      <c r="F222" s="15"/>
      <c r="G222" s="87"/>
      <c r="H222" s="87"/>
      <c r="I222" s="57"/>
      <c r="J222" s="88"/>
      <c r="K222" s="88"/>
      <c r="L222" s="57"/>
      <c r="M222" s="88"/>
      <c r="N222" s="89"/>
      <c r="O222" s="57"/>
      <c r="P222" s="18"/>
      <c r="Q222" s="57"/>
      <c r="R222" s="19"/>
      <c r="S222" s="19"/>
      <c r="T222" s="20"/>
      <c r="U222" s="21"/>
      <c r="V222" s="22"/>
      <c r="W222" s="23"/>
      <c r="X222" s="24">
        <f t="shared" si="6"/>
        <v>40816</v>
      </c>
    </row>
    <row r="223" spans="1:24" ht="15" hidden="1" customHeight="1" x14ac:dyDescent="0.2">
      <c r="A223" s="72" t="s">
        <v>78</v>
      </c>
      <c r="B223" s="199"/>
      <c r="C223" s="200"/>
      <c r="D223" s="73"/>
      <c r="E223" s="14"/>
      <c r="F223" s="15"/>
      <c r="G223" s="87"/>
      <c r="H223" s="87"/>
      <c r="I223" s="57"/>
      <c r="J223" s="88"/>
      <c r="K223" s="88"/>
      <c r="L223" s="57"/>
      <c r="M223" s="88"/>
      <c r="N223" s="89"/>
      <c r="O223" s="57"/>
      <c r="P223" s="18"/>
      <c r="Q223" s="57"/>
      <c r="R223" s="19"/>
      <c r="S223" s="19"/>
      <c r="T223" s="20"/>
      <c r="U223" s="21"/>
      <c r="V223" s="22"/>
      <c r="W223" s="23"/>
      <c r="X223" s="24">
        <f t="shared" si="6"/>
        <v>40816</v>
      </c>
    </row>
    <row r="224" spans="1:24" ht="15" hidden="1" customHeight="1" x14ac:dyDescent="0.2">
      <c r="A224" s="72" t="s">
        <v>78</v>
      </c>
      <c r="B224" s="199"/>
      <c r="C224" s="200"/>
      <c r="D224" s="75"/>
      <c r="E224" s="14"/>
      <c r="F224" s="27"/>
      <c r="G224" s="87"/>
      <c r="H224" s="87"/>
      <c r="I224" s="57"/>
      <c r="J224" s="88"/>
      <c r="K224" s="88"/>
      <c r="L224" s="57"/>
      <c r="M224" s="88"/>
      <c r="N224" s="89"/>
      <c r="O224" s="57"/>
      <c r="P224" s="18"/>
      <c r="Q224" s="57"/>
      <c r="R224" s="19"/>
      <c r="S224" s="19"/>
      <c r="T224" s="20"/>
      <c r="U224" s="21"/>
      <c r="V224" s="22"/>
      <c r="W224" s="23"/>
      <c r="X224" s="24">
        <f t="shared" si="6"/>
        <v>40816</v>
      </c>
    </row>
    <row r="225" spans="1:24" ht="15" hidden="1" customHeight="1" x14ac:dyDescent="0.2">
      <c r="A225" s="72" t="s">
        <v>78</v>
      </c>
      <c r="B225" s="199"/>
      <c r="C225" s="200"/>
      <c r="D225" s="73"/>
      <c r="E225" s="14"/>
      <c r="F225" s="15"/>
      <c r="G225" s="87"/>
      <c r="H225" s="87"/>
      <c r="I225" s="57"/>
      <c r="J225" s="88"/>
      <c r="K225" s="88"/>
      <c r="L225" s="57"/>
      <c r="M225" s="88"/>
      <c r="N225" s="89"/>
      <c r="O225" s="57"/>
      <c r="P225" s="18"/>
      <c r="Q225" s="57"/>
      <c r="R225" s="19"/>
      <c r="S225" s="19"/>
      <c r="T225" s="20"/>
      <c r="U225" s="21"/>
      <c r="V225" s="22"/>
      <c r="W225" s="23"/>
      <c r="X225" s="24">
        <f t="shared" si="6"/>
        <v>40816</v>
      </c>
    </row>
    <row r="226" spans="1:24" ht="15" hidden="1" customHeight="1" x14ac:dyDescent="0.2">
      <c r="A226" s="72" t="s">
        <v>78</v>
      </c>
      <c r="B226" s="199"/>
      <c r="C226" s="200"/>
      <c r="D226" s="73"/>
      <c r="E226" s="14"/>
      <c r="F226" s="15"/>
      <c r="G226" s="87"/>
      <c r="H226" s="87"/>
      <c r="I226" s="57"/>
      <c r="J226" s="88"/>
      <c r="K226" s="88"/>
      <c r="L226" s="57"/>
      <c r="M226" s="88"/>
      <c r="N226" s="89"/>
      <c r="O226" s="57"/>
      <c r="P226" s="18"/>
      <c r="Q226" s="57"/>
      <c r="R226" s="19"/>
      <c r="S226" s="19"/>
      <c r="T226" s="20"/>
      <c r="U226" s="21"/>
      <c r="V226" s="22"/>
      <c r="W226" s="23"/>
      <c r="X226" s="24">
        <f t="shared" si="6"/>
        <v>40816</v>
      </c>
    </row>
    <row r="227" spans="1:24" ht="15" hidden="1" customHeight="1" x14ac:dyDescent="0.2">
      <c r="A227" s="72" t="s">
        <v>78</v>
      </c>
      <c r="B227" s="199"/>
      <c r="C227" s="200"/>
      <c r="D227" s="73"/>
      <c r="E227" s="14"/>
      <c r="F227" s="15"/>
      <c r="G227" s="87"/>
      <c r="H227" s="87"/>
      <c r="I227" s="57"/>
      <c r="J227" s="88"/>
      <c r="K227" s="88"/>
      <c r="L227" s="57"/>
      <c r="M227" s="88"/>
      <c r="N227" s="89"/>
      <c r="O227" s="57"/>
      <c r="P227" s="18"/>
      <c r="Q227" s="57"/>
      <c r="R227" s="19"/>
      <c r="S227" s="19"/>
      <c r="T227" s="20"/>
      <c r="U227" s="21"/>
      <c r="V227" s="22"/>
      <c r="W227" s="23"/>
      <c r="X227" s="24">
        <f t="shared" si="6"/>
        <v>40816</v>
      </c>
    </row>
    <row r="228" spans="1:24" ht="15" hidden="1" customHeight="1" x14ac:dyDescent="0.2">
      <c r="A228" s="72" t="s">
        <v>78</v>
      </c>
      <c r="B228" s="199"/>
      <c r="C228" s="200"/>
      <c r="D228" s="73"/>
      <c r="E228" s="14"/>
      <c r="F228" s="15"/>
      <c r="G228" s="87"/>
      <c r="H228" s="87"/>
      <c r="I228" s="57"/>
      <c r="J228" s="88"/>
      <c r="K228" s="88"/>
      <c r="L228" s="57"/>
      <c r="M228" s="88"/>
      <c r="N228" s="89"/>
      <c r="O228" s="57"/>
      <c r="P228" s="18"/>
      <c r="Q228" s="57"/>
      <c r="R228" s="19"/>
      <c r="S228" s="19"/>
      <c r="T228" s="20"/>
      <c r="U228" s="21"/>
      <c r="V228" s="22"/>
      <c r="W228" s="23"/>
      <c r="X228" s="24">
        <f t="shared" si="6"/>
        <v>40816</v>
      </c>
    </row>
    <row r="229" spans="1:24" ht="15" hidden="1" customHeight="1" x14ac:dyDescent="0.2">
      <c r="A229" s="72" t="s">
        <v>78</v>
      </c>
      <c r="B229" s="199"/>
      <c r="C229" s="200"/>
      <c r="D229" s="73"/>
      <c r="E229" s="14"/>
      <c r="F229" s="15"/>
      <c r="G229" s="87"/>
      <c r="H229" s="87"/>
      <c r="I229" s="57"/>
      <c r="J229" s="88"/>
      <c r="K229" s="88"/>
      <c r="L229" s="57"/>
      <c r="M229" s="88"/>
      <c r="N229" s="89"/>
      <c r="O229" s="57"/>
      <c r="P229" s="18"/>
      <c r="Q229" s="57"/>
      <c r="R229" s="19"/>
      <c r="S229" s="19"/>
      <c r="T229" s="20"/>
      <c r="U229" s="21"/>
      <c r="V229" s="22"/>
      <c r="W229" s="23"/>
      <c r="X229" s="24">
        <f t="shared" si="6"/>
        <v>40816</v>
      </c>
    </row>
    <row r="230" spans="1:24" ht="15" hidden="1" customHeight="1" x14ac:dyDescent="0.2">
      <c r="A230" s="72" t="s">
        <v>78</v>
      </c>
      <c r="B230" s="199"/>
      <c r="C230" s="200"/>
      <c r="D230" s="73"/>
      <c r="E230" s="14"/>
      <c r="F230" s="15"/>
      <c r="G230" s="87"/>
      <c r="H230" s="87"/>
      <c r="I230" s="57"/>
      <c r="J230" s="88"/>
      <c r="K230" s="88"/>
      <c r="L230" s="57"/>
      <c r="M230" s="88"/>
      <c r="N230" s="89"/>
      <c r="O230" s="57"/>
      <c r="P230" s="18"/>
      <c r="Q230" s="57"/>
      <c r="R230" s="19"/>
      <c r="S230" s="19"/>
      <c r="T230" s="20"/>
      <c r="U230" s="21"/>
      <c r="V230" s="22"/>
      <c r="W230" s="23"/>
      <c r="X230" s="24">
        <f t="shared" si="6"/>
        <v>40816</v>
      </c>
    </row>
    <row r="231" spans="1:24" ht="15" hidden="1" customHeight="1" x14ac:dyDescent="0.2">
      <c r="A231" s="72" t="s">
        <v>78</v>
      </c>
      <c r="B231" s="199"/>
      <c r="C231" s="200"/>
      <c r="D231" s="73"/>
      <c r="E231" s="14"/>
      <c r="F231" s="15"/>
      <c r="G231" s="87"/>
      <c r="H231" s="87"/>
      <c r="I231" s="57"/>
      <c r="J231" s="88"/>
      <c r="K231" s="88"/>
      <c r="L231" s="57"/>
      <c r="M231" s="88"/>
      <c r="N231" s="89"/>
      <c r="O231" s="57"/>
      <c r="P231" s="18"/>
      <c r="Q231" s="57"/>
      <c r="R231" s="19"/>
      <c r="S231" s="19"/>
      <c r="T231" s="20"/>
      <c r="U231" s="21"/>
      <c r="V231" s="22"/>
      <c r="W231" s="23"/>
      <c r="X231" s="24">
        <f t="shared" si="6"/>
        <v>40816</v>
      </c>
    </row>
    <row r="232" spans="1:24" ht="15" hidden="1" customHeight="1" x14ac:dyDescent="0.2">
      <c r="A232" s="72" t="s">
        <v>78</v>
      </c>
      <c r="B232" s="199"/>
      <c r="C232" s="200"/>
      <c r="D232" s="73"/>
      <c r="E232" s="14"/>
      <c r="F232" s="15"/>
      <c r="G232" s="87"/>
      <c r="H232" s="87"/>
      <c r="I232" s="57"/>
      <c r="J232" s="88"/>
      <c r="K232" s="88"/>
      <c r="L232" s="57"/>
      <c r="M232" s="88"/>
      <c r="N232" s="89"/>
      <c r="O232" s="57"/>
      <c r="P232" s="18"/>
      <c r="Q232" s="57"/>
      <c r="R232" s="19"/>
      <c r="S232" s="19"/>
      <c r="T232" s="20"/>
      <c r="U232" s="21"/>
      <c r="V232" s="22"/>
      <c r="W232" s="23"/>
      <c r="X232" s="24">
        <f t="shared" si="6"/>
        <v>40816</v>
      </c>
    </row>
    <row r="233" spans="1:24" ht="15" hidden="1" customHeight="1" x14ac:dyDescent="0.2">
      <c r="A233" s="72" t="s">
        <v>78</v>
      </c>
      <c r="B233" s="199"/>
      <c r="C233" s="200"/>
      <c r="D233" s="73"/>
      <c r="E233" s="14"/>
      <c r="F233" s="15"/>
      <c r="G233" s="87"/>
      <c r="H233" s="87"/>
      <c r="I233" s="57"/>
      <c r="J233" s="88"/>
      <c r="K233" s="88"/>
      <c r="L233" s="57"/>
      <c r="M233" s="88"/>
      <c r="N233" s="89"/>
      <c r="O233" s="57"/>
      <c r="P233" s="18"/>
      <c r="Q233" s="57"/>
      <c r="R233" s="19"/>
      <c r="S233" s="19"/>
      <c r="T233" s="20"/>
      <c r="U233" s="21"/>
      <c r="V233" s="22"/>
      <c r="W233" s="23"/>
      <c r="X233" s="24">
        <f t="shared" si="6"/>
        <v>40816</v>
      </c>
    </row>
    <row r="234" spans="1:24" ht="15" hidden="1" customHeight="1" x14ac:dyDescent="0.2">
      <c r="A234" s="72" t="s">
        <v>78</v>
      </c>
      <c r="B234" s="199"/>
      <c r="C234" s="200"/>
      <c r="D234" s="73"/>
      <c r="E234" s="14"/>
      <c r="F234" s="15"/>
      <c r="G234" s="87"/>
      <c r="H234" s="87"/>
      <c r="I234" s="57"/>
      <c r="J234" s="88"/>
      <c r="K234" s="88"/>
      <c r="L234" s="57"/>
      <c r="M234" s="88"/>
      <c r="N234" s="89"/>
      <c r="O234" s="57"/>
      <c r="P234" s="18"/>
      <c r="Q234" s="57"/>
      <c r="R234" s="19"/>
      <c r="S234" s="19"/>
      <c r="T234" s="20"/>
      <c r="U234" s="21"/>
      <c r="V234" s="22"/>
      <c r="W234" s="23"/>
      <c r="X234" s="24">
        <f t="shared" si="6"/>
        <v>40816</v>
      </c>
    </row>
    <row r="235" spans="1:24" ht="15" hidden="1" customHeight="1" x14ac:dyDescent="0.2">
      <c r="A235" s="72" t="s">
        <v>78</v>
      </c>
      <c r="B235" s="199"/>
      <c r="C235" s="200"/>
      <c r="D235" s="73"/>
      <c r="E235" s="14"/>
      <c r="F235" s="15"/>
      <c r="G235" s="87"/>
      <c r="H235" s="87"/>
      <c r="I235" s="57"/>
      <c r="J235" s="88"/>
      <c r="K235" s="88"/>
      <c r="L235" s="57"/>
      <c r="M235" s="88"/>
      <c r="N235" s="89"/>
      <c r="O235" s="57"/>
      <c r="P235" s="18"/>
      <c r="Q235" s="57"/>
      <c r="R235" s="19"/>
      <c r="S235" s="19"/>
      <c r="T235" s="20"/>
      <c r="U235" s="21"/>
      <c r="V235" s="22"/>
      <c r="W235" s="23"/>
      <c r="X235" s="24">
        <f t="shared" si="6"/>
        <v>40816</v>
      </c>
    </row>
    <row r="236" spans="1:24" ht="15" hidden="1" customHeight="1" x14ac:dyDescent="0.2">
      <c r="A236" s="72" t="s">
        <v>78</v>
      </c>
      <c r="B236" s="199"/>
      <c r="C236" s="200"/>
      <c r="D236" s="73"/>
      <c r="E236" s="14"/>
      <c r="F236" s="15"/>
      <c r="G236" s="87"/>
      <c r="H236" s="87"/>
      <c r="I236" s="57"/>
      <c r="J236" s="88"/>
      <c r="K236" s="88"/>
      <c r="L236" s="57"/>
      <c r="M236" s="88"/>
      <c r="N236" s="89"/>
      <c r="O236" s="57"/>
      <c r="P236" s="18"/>
      <c r="Q236" s="57"/>
      <c r="R236" s="19"/>
      <c r="S236" s="19"/>
      <c r="T236" s="20"/>
      <c r="U236" s="21"/>
      <c r="V236" s="22"/>
      <c r="W236" s="23"/>
      <c r="X236" s="24">
        <f t="shared" si="6"/>
        <v>40816</v>
      </c>
    </row>
    <row r="237" spans="1:24" ht="15" hidden="1" customHeight="1" x14ac:dyDescent="0.2">
      <c r="A237" s="72" t="s">
        <v>78</v>
      </c>
      <c r="B237" s="199"/>
      <c r="C237" s="200"/>
      <c r="D237" s="73"/>
      <c r="E237" s="14"/>
      <c r="F237" s="15"/>
      <c r="G237" s="87"/>
      <c r="H237" s="87"/>
      <c r="I237" s="57"/>
      <c r="J237" s="88"/>
      <c r="K237" s="88"/>
      <c r="L237" s="57"/>
      <c r="M237" s="88"/>
      <c r="N237" s="89"/>
      <c r="O237" s="57"/>
      <c r="P237" s="18"/>
      <c r="Q237" s="57"/>
      <c r="R237" s="19"/>
      <c r="S237" s="19"/>
      <c r="T237" s="20"/>
      <c r="U237" s="21"/>
      <c r="V237" s="22"/>
      <c r="W237" s="23"/>
      <c r="X237" s="24">
        <f t="shared" si="6"/>
        <v>40816</v>
      </c>
    </row>
    <row r="238" spans="1:24" ht="15" hidden="1" customHeight="1" x14ac:dyDescent="0.2">
      <c r="A238" s="72" t="s">
        <v>78</v>
      </c>
      <c r="B238" s="199"/>
      <c r="C238" s="200"/>
      <c r="D238" s="73"/>
      <c r="E238" s="14"/>
      <c r="F238" s="15"/>
      <c r="G238" s="87"/>
      <c r="H238" s="87"/>
      <c r="I238" s="57"/>
      <c r="J238" s="88"/>
      <c r="K238" s="88"/>
      <c r="L238" s="57"/>
      <c r="M238" s="88"/>
      <c r="N238" s="89"/>
      <c r="O238" s="57"/>
      <c r="P238" s="18"/>
      <c r="Q238" s="57"/>
      <c r="R238" s="19"/>
      <c r="S238" s="19"/>
      <c r="T238" s="20"/>
      <c r="U238" s="21"/>
      <c r="V238" s="22"/>
      <c r="W238" s="23"/>
      <c r="X238" s="24">
        <f t="shared" si="6"/>
        <v>40816</v>
      </c>
    </row>
    <row r="239" spans="1:24" ht="15" hidden="1" customHeight="1" x14ac:dyDescent="0.2">
      <c r="A239" s="72" t="s">
        <v>78</v>
      </c>
      <c r="B239" s="199"/>
      <c r="C239" s="200"/>
      <c r="D239" s="73"/>
      <c r="E239" s="14"/>
      <c r="F239" s="15"/>
      <c r="G239" s="87"/>
      <c r="H239" s="87"/>
      <c r="I239" s="57"/>
      <c r="J239" s="88"/>
      <c r="K239" s="88"/>
      <c r="L239" s="57"/>
      <c r="M239" s="88"/>
      <c r="N239" s="89"/>
      <c r="O239" s="57"/>
      <c r="P239" s="18"/>
      <c r="Q239" s="57"/>
      <c r="R239" s="19"/>
      <c r="S239" s="19"/>
      <c r="T239" s="20"/>
      <c r="U239" s="21"/>
      <c r="V239" s="22"/>
      <c r="W239" s="23"/>
      <c r="X239" s="24">
        <f t="shared" si="6"/>
        <v>40816</v>
      </c>
    </row>
    <row r="240" spans="1:24" ht="15" hidden="1" customHeight="1" x14ac:dyDescent="0.2">
      <c r="A240" s="72" t="s">
        <v>78</v>
      </c>
      <c r="B240" s="199"/>
      <c r="C240" s="200"/>
      <c r="D240" s="73"/>
      <c r="E240" s="14"/>
      <c r="F240" s="15"/>
      <c r="G240" s="87"/>
      <c r="H240" s="87"/>
      <c r="I240" s="57"/>
      <c r="J240" s="88"/>
      <c r="K240" s="88"/>
      <c r="L240" s="57"/>
      <c r="M240" s="88"/>
      <c r="N240" s="89"/>
      <c r="O240" s="57"/>
      <c r="P240" s="18"/>
      <c r="Q240" s="57"/>
      <c r="R240" s="19"/>
      <c r="S240" s="19"/>
      <c r="T240" s="20"/>
      <c r="U240" s="21"/>
      <c r="V240" s="22"/>
      <c r="W240" s="23"/>
      <c r="X240" s="24">
        <f t="shared" si="6"/>
        <v>40816</v>
      </c>
    </row>
    <row r="241" spans="1:24" ht="15" hidden="1" customHeight="1" x14ac:dyDescent="0.2">
      <c r="A241" s="72" t="s">
        <v>78</v>
      </c>
      <c r="B241" s="199"/>
      <c r="C241" s="200"/>
      <c r="D241" s="73"/>
      <c r="E241" s="14"/>
      <c r="F241" s="15"/>
      <c r="G241" s="87"/>
      <c r="H241" s="87"/>
      <c r="I241" s="57"/>
      <c r="J241" s="88"/>
      <c r="K241" s="88"/>
      <c r="L241" s="57"/>
      <c r="M241" s="88"/>
      <c r="N241" s="89"/>
      <c r="O241" s="57"/>
      <c r="P241" s="18"/>
      <c r="Q241" s="57"/>
      <c r="R241" s="19"/>
      <c r="S241" s="19"/>
      <c r="T241" s="20"/>
      <c r="U241" s="21"/>
      <c r="V241" s="22"/>
      <c r="W241" s="23"/>
      <c r="X241" s="24">
        <f t="shared" si="6"/>
        <v>40816</v>
      </c>
    </row>
    <row r="242" spans="1:24" ht="15" hidden="1" customHeight="1" x14ac:dyDescent="0.2">
      <c r="A242" s="72" t="s">
        <v>78</v>
      </c>
      <c r="B242" s="199"/>
      <c r="C242" s="200"/>
      <c r="D242" s="73"/>
      <c r="E242" s="14"/>
      <c r="F242" s="15"/>
      <c r="G242" s="87"/>
      <c r="H242" s="87"/>
      <c r="I242" s="57"/>
      <c r="J242" s="88"/>
      <c r="K242" s="88"/>
      <c r="L242" s="57"/>
      <c r="M242" s="88"/>
      <c r="N242" s="89"/>
      <c r="O242" s="57"/>
      <c r="P242" s="18"/>
      <c r="Q242" s="57"/>
      <c r="R242" s="19"/>
      <c r="S242" s="19"/>
      <c r="T242" s="20"/>
      <c r="U242" s="21"/>
      <c r="V242" s="22"/>
      <c r="W242" s="23"/>
      <c r="X242" s="24">
        <f t="shared" si="6"/>
        <v>40816</v>
      </c>
    </row>
    <row r="243" spans="1:24" ht="15" hidden="1" customHeight="1" x14ac:dyDescent="0.2">
      <c r="A243" s="72" t="s">
        <v>78</v>
      </c>
      <c r="B243" s="199"/>
      <c r="C243" s="200"/>
      <c r="D243" s="73"/>
      <c r="E243" s="14"/>
      <c r="F243" s="15"/>
      <c r="G243" s="87"/>
      <c r="H243" s="87"/>
      <c r="I243" s="57"/>
      <c r="J243" s="88"/>
      <c r="K243" s="88"/>
      <c r="L243" s="57"/>
      <c r="M243" s="88"/>
      <c r="N243" s="89"/>
      <c r="O243" s="57"/>
      <c r="P243" s="18"/>
      <c r="Q243" s="57"/>
      <c r="R243" s="19"/>
      <c r="S243" s="19"/>
      <c r="T243" s="20"/>
      <c r="U243" s="21"/>
      <c r="V243" s="22"/>
      <c r="W243" s="23"/>
      <c r="X243" s="24">
        <f t="shared" si="6"/>
        <v>40816</v>
      </c>
    </row>
    <row r="244" spans="1:24" ht="15" hidden="1" customHeight="1" x14ac:dyDescent="0.2">
      <c r="A244" s="72" t="s">
        <v>78</v>
      </c>
      <c r="B244" s="199"/>
      <c r="C244" s="200"/>
      <c r="D244" s="73"/>
      <c r="E244" s="14"/>
      <c r="F244" s="15"/>
      <c r="G244" s="87"/>
      <c r="H244" s="87"/>
      <c r="I244" s="57"/>
      <c r="J244" s="88"/>
      <c r="K244" s="88"/>
      <c r="L244" s="57"/>
      <c r="M244" s="88"/>
      <c r="N244" s="89"/>
      <c r="O244" s="57"/>
      <c r="P244" s="18"/>
      <c r="Q244" s="57"/>
      <c r="R244" s="19"/>
      <c r="S244" s="19"/>
      <c r="T244" s="20"/>
      <c r="U244" s="21"/>
      <c r="V244" s="22"/>
      <c r="W244" s="23"/>
      <c r="X244" s="24">
        <f t="shared" si="6"/>
        <v>40816</v>
      </c>
    </row>
    <row r="245" spans="1:24" ht="15" hidden="1" customHeight="1" x14ac:dyDescent="0.2">
      <c r="A245" s="72" t="s">
        <v>78</v>
      </c>
      <c r="B245" s="199"/>
      <c r="C245" s="200"/>
      <c r="D245" s="73"/>
      <c r="E245" s="14"/>
      <c r="F245" s="15"/>
      <c r="G245" s="87"/>
      <c r="H245" s="87"/>
      <c r="I245" s="57"/>
      <c r="J245" s="88"/>
      <c r="K245" s="88"/>
      <c r="L245" s="57"/>
      <c r="M245" s="88"/>
      <c r="N245" s="89"/>
      <c r="O245" s="57"/>
      <c r="P245" s="18"/>
      <c r="Q245" s="57"/>
      <c r="R245" s="19"/>
      <c r="S245" s="19"/>
      <c r="T245" s="20"/>
      <c r="U245" s="21"/>
      <c r="V245" s="22"/>
      <c r="W245" s="23"/>
      <c r="X245" s="24">
        <f t="shared" si="6"/>
        <v>40816</v>
      </c>
    </row>
    <row r="246" spans="1:24" ht="15" hidden="1" customHeight="1" x14ac:dyDescent="0.2">
      <c r="A246" s="72" t="s">
        <v>78</v>
      </c>
      <c r="B246" s="199"/>
      <c r="C246" s="200"/>
      <c r="D246" s="73"/>
      <c r="E246" s="14"/>
      <c r="F246" s="15"/>
      <c r="G246" s="87"/>
      <c r="H246" s="87"/>
      <c r="I246" s="57"/>
      <c r="J246" s="88"/>
      <c r="K246" s="88"/>
      <c r="L246" s="57"/>
      <c r="M246" s="88"/>
      <c r="N246" s="89"/>
      <c r="O246" s="57"/>
      <c r="P246" s="18"/>
      <c r="Q246" s="57"/>
      <c r="R246" s="19"/>
      <c r="S246" s="19"/>
      <c r="T246" s="20"/>
      <c r="U246" s="21"/>
      <c r="V246" s="22"/>
      <c r="W246" s="23"/>
      <c r="X246" s="24">
        <f t="shared" si="6"/>
        <v>40816</v>
      </c>
    </row>
    <row r="247" spans="1:24" ht="15" hidden="1" customHeight="1" x14ac:dyDescent="0.2">
      <c r="A247" s="72" t="s">
        <v>78</v>
      </c>
      <c r="B247" s="199"/>
      <c r="C247" s="200"/>
      <c r="D247" s="73"/>
      <c r="E247" s="14"/>
      <c r="F247" s="15"/>
      <c r="G247" s="87"/>
      <c r="H247" s="87"/>
      <c r="I247" s="57"/>
      <c r="J247" s="88"/>
      <c r="K247" s="88"/>
      <c r="L247" s="57"/>
      <c r="M247" s="88"/>
      <c r="N247" s="89"/>
      <c r="O247" s="57"/>
      <c r="P247" s="18"/>
      <c r="Q247" s="57"/>
      <c r="R247" s="19"/>
      <c r="S247" s="19"/>
      <c r="T247" s="20"/>
      <c r="U247" s="21"/>
      <c r="V247" s="22"/>
      <c r="W247" s="23"/>
      <c r="X247" s="24">
        <f t="shared" si="6"/>
        <v>40816</v>
      </c>
    </row>
    <row r="248" spans="1:24" ht="15" hidden="1" customHeight="1" x14ac:dyDescent="0.2">
      <c r="A248" s="72" t="s">
        <v>78</v>
      </c>
      <c r="B248" s="199"/>
      <c r="C248" s="200"/>
      <c r="D248" s="73"/>
      <c r="E248" s="14"/>
      <c r="F248" s="15"/>
      <c r="G248" s="87"/>
      <c r="H248" s="87"/>
      <c r="I248" s="57"/>
      <c r="J248" s="88"/>
      <c r="K248" s="88"/>
      <c r="L248" s="57"/>
      <c r="M248" s="88"/>
      <c r="N248" s="89"/>
      <c r="O248" s="57"/>
      <c r="P248" s="18"/>
      <c r="Q248" s="57"/>
      <c r="R248" s="19"/>
      <c r="S248" s="19"/>
      <c r="T248" s="20"/>
      <c r="U248" s="21"/>
      <c r="V248" s="22"/>
      <c r="W248" s="23"/>
      <c r="X248" s="24">
        <f t="shared" si="6"/>
        <v>40816</v>
      </c>
    </row>
    <row r="249" spans="1:24" ht="15" hidden="1" customHeight="1" x14ac:dyDescent="0.2">
      <c r="A249" s="72" t="s">
        <v>78</v>
      </c>
      <c r="B249" s="199"/>
      <c r="C249" s="200"/>
      <c r="D249" s="73"/>
      <c r="E249" s="14"/>
      <c r="F249" s="15"/>
      <c r="G249" s="87"/>
      <c r="H249" s="87"/>
      <c r="I249" s="57"/>
      <c r="J249" s="88"/>
      <c r="K249" s="88"/>
      <c r="L249" s="57"/>
      <c r="M249" s="88"/>
      <c r="N249" s="89"/>
      <c r="O249" s="57"/>
      <c r="P249" s="18"/>
      <c r="Q249" s="57"/>
      <c r="R249" s="19"/>
      <c r="S249" s="19"/>
      <c r="T249" s="20"/>
      <c r="U249" s="21"/>
      <c r="V249" s="22"/>
      <c r="W249" s="23"/>
      <c r="X249" s="24">
        <f t="shared" si="6"/>
        <v>40816</v>
      </c>
    </row>
    <row r="250" spans="1:24" ht="15" hidden="1" customHeight="1" x14ac:dyDescent="0.2">
      <c r="A250" s="72" t="s">
        <v>78</v>
      </c>
      <c r="B250" s="199"/>
      <c r="C250" s="200"/>
      <c r="D250" s="73"/>
      <c r="E250" s="14"/>
      <c r="F250" s="15"/>
      <c r="G250" s="87"/>
      <c r="H250" s="87"/>
      <c r="I250" s="57"/>
      <c r="J250" s="88"/>
      <c r="K250" s="88"/>
      <c r="L250" s="57"/>
      <c r="M250" s="88"/>
      <c r="N250" s="89"/>
      <c r="O250" s="57"/>
      <c r="P250" s="18"/>
      <c r="Q250" s="57"/>
      <c r="R250" s="19"/>
      <c r="S250" s="19"/>
      <c r="T250" s="20"/>
      <c r="U250" s="21"/>
      <c r="V250" s="22"/>
      <c r="W250" s="23"/>
      <c r="X250" s="24">
        <f t="shared" si="6"/>
        <v>40816</v>
      </c>
    </row>
    <row r="251" spans="1:24" ht="15" hidden="1" customHeight="1" x14ac:dyDescent="0.2">
      <c r="A251" s="72" t="s">
        <v>78</v>
      </c>
      <c r="B251" s="199"/>
      <c r="C251" s="200"/>
      <c r="D251" s="73"/>
      <c r="E251" s="14"/>
      <c r="F251" s="15"/>
      <c r="G251" s="87"/>
      <c r="H251" s="87"/>
      <c r="I251" s="57"/>
      <c r="J251" s="88"/>
      <c r="K251" s="88"/>
      <c r="L251" s="57"/>
      <c r="M251" s="88"/>
      <c r="N251" s="89"/>
      <c r="O251" s="57"/>
      <c r="P251" s="18"/>
      <c r="Q251" s="57"/>
      <c r="R251" s="19"/>
      <c r="S251" s="19"/>
      <c r="T251" s="20"/>
      <c r="U251" s="21"/>
      <c r="V251" s="22"/>
      <c r="W251" s="23"/>
      <c r="X251" s="24">
        <f t="shared" si="6"/>
        <v>40816</v>
      </c>
    </row>
    <row r="252" spans="1:24" ht="15" hidden="1" customHeight="1" x14ac:dyDescent="0.2">
      <c r="A252" s="72" t="s">
        <v>78</v>
      </c>
      <c r="B252" s="199"/>
      <c r="C252" s="200"/>
      <c r="D252" s="73"/>
      <c r="E252" s="14"/>
      <c r="F252" s="15"/>
      <c r="G252" s="87"/>
      <c r="H252" s="87"/>
      <c r="I252" s="57"/>
      <c r="J252" s="88"/>
      <c r="K252" s="88"/>
      <c r="L252" s="57"/>
      <c r="M252" s="88"/>
      <c r="N252" s="89"/>
      <c r="O252" s="57"/>
      <c r="P252" s="18"/>
      <c r="Q252" s="57"/>
      <c r="R252" s="19"/>
      <c r="S252" s="19"/>
      <c r="T252" s="20"/>
      <c r="U252" s="21"/>
      <c r="V252" s="22"/>
      <c r="W252" s="23"/>
      <c r="X252" s="24">
        <f t="shared" si="6"/>
        <v>40816</v>
      </c>
    </row>
    <row r="253" spans="1:24" ht="15" hidden="1" customHeight="1" x14ac:dyDescent="0.2">
      <c r="A253" s="72" t="s">
        <v>78</v>
      </c>
      <c r="B253" s="199"/>
      <c r="C253" s="200"/>
      <c r="D253" s="73"/>
      <c r="E253" s="14"/>
      <c r="F253" s="15"/>
      <c r="G253" s="87"/>
      <c r="H253" s="87"/>
      <c r="I253" s="57"/>
      <c r="J253" s="88"/>
      <c r="K253" s="88"/>
      <c r="L253" s="57"/>
      <c r="M253" s="88"/>
      <c r="N253" s="89"/>
      <c r="O253" s="57"/>
      <c r="P253" s="18"/>
      <c r="Q253" s="57"/>
      <c r="R253" s="19"/>
      <c r="S253" s="19"/>
      <c r="T253" s="20"/>
      <c r="U253" s="21"/>
      <c r="V253" s="22"/>
      <c r="W253" s="23"/>
      <c r="X253" s="24">
        <f t="shared" si="6"/>
        <v>40816</v>
      </c>
    </row>
    <row r="254" spans="1:24" ht="15" hidden="1" customHeight="1" x14ac:dyDescent="0.2">
      <c r="A254" s="72" t="s">
        <v>78</v>
      </c>
      <c r="B254" s="199"/>
      <c r="C254" s="200"/>
      <c r="D254" s="73"/>
      <c r="E254" s="14"/>
      <c r="F254" s="15"/>
      <c r="G254" s="87"/>
      <c r="H254" s="87"/>
      <c r="I254" s="57"/>
      <c r="J254" s="88"/>
      <c r="K254" s="88"/>
      <c r="L254" s="57"/>
      <c r="M254" s="88"/>
      <c r="N254" s="89"/>
      <c r="O254" s="57"/>
      <c r="P254" s="18"/>
      <c r="Q254" s="57"/>
      <c r="R254" s="19"/>
      <c r="S254" s="19"/>
      <c r="T254" s="20"/>
      <c r="U254" s="21"/>
      <c r="V254" s="22"/>
      <c r="W254" s="23"/>
      <c r="X254" s="24">
        <f t="shared" si="6"/>
        <v>40816</v>
      </c>
    </row>
    <row r="255" spans="1:24" ht="15" hidden="1" customHeight="1" x14ac:dyDescent="0.2">
      <c r="A255" s="72" t="s">
        <v>78</v>
      </c>
      <c r="B255" s="199"/>
      <c r="C255" s="200"/>
      <c r="D255" s="73"/>
      <c r="E255" s="14"/>
      <c r="F255" s="15"/>
      <c r="G255" s="87"/>
      <c r="H255" s="87"/>
      <c r="I255" s="57"/>
      <c r="J255" s="88"/>
      <c r="K255" s="88"/>
      <c r="L255" s="57"/>
      <c r="M255" s="88"/>
      <c r="N255" s="89"/>
      <c r="O255" s="57"/>
      <c r="P255" s="18"/>
      <c r="Q255" s="57"/>
      <c r="R255" s="19"/>
      <c r="S255" s="19"/>
      <c r="T255" s="20"/>
      <c r="U255" s="21"/>
      <c r="V255" s="22"/>
      <c r="W255" s="23"/>
      <c r="X255" s="24">
        <f t="shared" si="6"/>
        <v>40816</v>
      </c>
    </row>
    <row r="256" spans="1:24" ht="15" hidden="1" customHeight="1" x14ac:dyDescent="0.2">
      <c r="A256" s="72" t="s">
        <v>78</v>
      </c>
      <c r="B256" s="199"/>
      <c r="C256" s="200"/>
      <c r="D256" s="73"/>
      <c r="E256" s="14"/>
      <c r="F256" s="15"/>
      <c r="G256" s="87"/>
      <c r="H256" s="87"/>
      <c r="I256" s="57"/>
      <c r="J256" s="88"/>
      <c r="K256" s="88"/>
      <c r="L256" s="57"/>
      <c r="M256" s="88"/>
      <c r="N256" s="89"/>
      <c r="O256" s="57"/>
      <c r="P256" s="18"/>
      <c r="Q256" s="57"/>
      <c r="R256" s="19"/>
      <c r="S256" s="19"/>
      <c r="T256" s="20"/>
      <c r="U256" s="21"/>
      <c r="V256" s="22"/>
      <c r="W256" s="23"/>
      <c r="X256" s="24">
        <f t="shared" si="6"/>
        <v>40816</v>
      </c>
    </row>
    <row r="257" spans="1:24" ht="15" hidden="1" customHeight="1" x14ac:dyDescent="0.2">
      <c r="A257" s="72" t="s">
        <v>78</v>
      </c>
      <c r="B257" s="199"/>
      <c r="C257" s="200"/>
      <c r="D257" s="73"/>
      <c r="E257" s="14"/>
      <c r="F257" s="15"/>
      <c r="G257" s="87"/>
      <c r="H257" s="87"/>
      <c r="I257" s="57"/>
      <c r="J257" s="88"/>
      <c r="K257" s="88"/>
      <c r="L257" s="57"/>
      <c r="M257" s="88"/>
      <c r="N257" s="89"/>
      <c r="O257" s="57"/>
      <c r="P257" s="18"/>
      <c r="Q257" s="57"/>
      <c r="R257" s="19"/>
      <c r="S257" s="19"/>
      <c r="T257" s="20"/>
      <c r="U257" s="21"/>
      <c r="V257" s="22"/>
      <c r="W257" s="23"/>
      <c r="X257" s="24">
        <f t="shared" si="6"/>
        <v>40816</v>
      </c>
    </row>
    <row r="258" spans="1:24" ht="15" hidden="1" customHeight="1" x14ac:dyDescent="0.2">
      <c r="A258" s="72" t="s">
        <v>78</v>
      </c>
      <c r="B258" s="199"/>
      <c r="C258" s="200"/>
      <c r="D258" s="73"/>
      <c r="E258" s="14"/>
      <c r="F258" s="15"/>
      <c r="G258" s="87"/>
      <c r="H258" s="87"/>
      <c r="I258" s="57"/>
      <c r="J258" s="88"/>
      <c r="K258" s="88"/>
      <c r="L258" s="57"/>
      <c r="M258" s="88"/>
      <c r="N258" s="89"/>
      <c r="O258" s="57"/>
      <c r="P258" s="18"/>
      <c r="Q258" s="57"/>
      <c r="R258" s="19"/>
      <c r="S258" s="19"/>
      <c r="T258" s="20"/>
      <c r="U258" s="21"/>
      <c r="V258" s="22"/>
      <c r="W258" s="23"/>
      <c r="X258" s="24">
        <f t="shared" si="6"/>
        <v>40816</v>
      </c>
    </row>
    <row r="259" spans="1:24" ht="15" hidden="1" customHeight="1" x14ac:dyDescent="0.2">
      <c r="A259" s="72" t="s">
        <v>78</v>
      </c>
      <c r="B259" s="199"/>
      <c r="C259" s="200"/>
      <c r="D259" s="73"/>
      <c r="E259" s="14"/>
      <c r="F259" s="15"/>
      <c r="G259" s="87"/>
      <c r="H259" s="87"/>
      <c r="I259" s="57"/>
      <c r="J259" s="88"/>
      <c r="K259" s="88"/>
      <c r="L259" s="57"/>
      <c r="M259" s="88"/>
      <c r="N259" s="89"/>
      <c r="O259" s="57"/>
      <c r="P259" s="18"/>
      <c r="Q259" s="57"/>
      <c r="R259" s="19"/>
      <c r="S259" s="19"/>
      <c r="T259" s="20"/>
      <c r="U259" s="21"/>
      <c r="V259" s="22"/>
      <c r="W259" s="23"/>
      <c r="X259" s="24">
        <f t="shared" si="6"/>
        <v>40816</v>
      </c>
    </row>
    <row r="260" spans="1:24" ht="15" hidden="1" customHeight="1" x14ac:dyDescent="0.2">
      <c r="A260" s="72" t="s">
        <v>78</v>
      </c>
      <c r="B260" s="199"/>
      <c r="C260" s="200"/>
      <c r="D260" s="73"/>
      <c r="E260" s="14"/>
      <c r="F260" s="15"/>
      <c r="G260" s="87"/>
      <c r="H260" s="87"/>
      <c r="I260" s="57"/>
      <c r="J260" s="88"/>
      <c r="K260" s="88"/>
      <c r="L260" s="57"/>
      <c r="M260" s="88"/>
      <c r="N260" s="89"/>
      <c r="O260" s="57"/>
      <c r="P260" s="18"/>
      <c r="Q260" s="57"/>
      <c r="R260" s="19"/>
      <c r="S260" s="19"/>
      <c r="T260" s="20"/>
      <c r="U260" s="21"/>
      <c r="V260" s="22"/>
      <c r="W260" s="23"/>
      <c r="X260" s="24">
        <f t="shared" si="6"/>
        <v>40816</v>
      </c>
    </row>
    <row r="261" spans="1:24" ht="15" hidden="1" customHeight="1" x14ac:dyDescent="0.2">
      <c r="A261" s="72" t="s">
        <v>78</v>
      </c>
      <c r="B261" s="199"/>
      <c r="C261" s="200"/>
      <c r="D261" s="73"/>
      <c r="E261" s="14"/>
      <c r="F261" s="15"/>
      <c r="G261" s="87"/>
      <c r="H261" s="87"/>
      <c r="I261" s="57"/>
      <c r="J261" s="88"/>
      <c r="K261" s="88"/>
      <c r="L261" s="57"/>
      <c r="M261" s="88"/>
      <c r="N261" s="89"/>
      <c r="O261" s="57"/>
      <c r="P261" s="18"/>
      <c r="Q261" s="57"/>
      <c r="R261" s="19"/>
      <c r="S261" s="19"/>
      <c r="T261" s="20"/>
      <c r="U261" s="21"/>
      <c r="V261" s="22"/>
      <c r="W261" s="23"/>
      <c r="X261" s="24">
        <f t="shared" si="6"/>
        <v>40816</v>
      </c>
    </row>
    <row r="262" spans="1:24" ht="15" hidden="1" customHeight="1" x14ac:dyDescent="0.2">
      <c r="A262" s="72" t="s">
        <v>78</v>
      </c>
      <c r="B262" s="199"/>
      <c r="C262" s="200"/>
      <c r="D262" s="73"/>
      <c r="E262" s="14"/>
      <c r="F262" s="15"/>
      <c r="G262" s="87"/>
      <c r="H262" s="87"/>
      <c r="I262" s="57"/>
      <c r="J262" s="88"/>
      <c r="K262" s="88"/>
      <c r="L262" s="57"/>
      <c r="M262" s="88"/>
      <c r="N262" s="89"/>
      <c r="O262" s="57"/>
      <c r="P262" s="18"/>
      <c r="Q262" s="57"/>
      <c r="R262" s="19"/>
      <c r="S262" s="19"/>
      <c r="T262" s="20"/>
      <c r="U262" s="21"/>
      <c r="V262" s="22"/>
      <c r="W262" s="23"/>
      <c r="X262" s="24">
        <f t="shared" si="6"/>
        <v>40816</v>
      </c>
    </row>
    <row r="263" spans="1:24" ht="15" hidden="1" customHeight="1" x14ac:dyDescent="0.2">
      <c r="A263" s="72" t="s">
        <v>78</v>
      </c>
      <c r="B263" s="199"/>
      <c r="C263" s="200"/>
      <c r="D263" s="73"/>
      <c r="E263" s="14"/>
      <c r="F263" s="15"/>
      <c r="G263" s="87"/>
      <c r="H263" s="87"/>
      <c r="I263" s="57"/>
      <c r="J263" s="88"/>
      <c r="K263" s="88"/>
      <c r="L263" s="57"/>
      <c r="M263" s="88"/>
      <c r="N263" s="89"/>
      <c r="O263" s="57"/>
      <c r="P263" s="18"/>
      <c r="Q263" s="57"/>
      <c r="R263" s="19"/>
      <c r="S263" s="19"/>
      <c r="T263" s="20"/>
      <c r="U263" s="21"/>
      <c r="V263" s="22"/>
      <c r="W263" s="23"/>
      <c r="X263" s="24">
        <f t="shared" si="6"/>
        <v>40816</v>
      </c>
    </row>
    <row r="264" spans="1:24" ht="15" hidden="1" customHeight="1" x14ac:dyDescent="0.2">
      <c r="A264" s="72" t="s">
        <v>78</v>
      </c>
      <c r="B264" s="199"/>
      <c r="C264" s="200"/>
      <c r="D264" s="73"/>
      <c r="E264" s="14"/>
      <c r="F264" s="15"/>
      <c r="G264" s="87"/>
      <c r="H264" s="87"/>
      <c r="I264" s="57"/>
      <c r="J264" s="88"/>
      <c r="K264" s="88"/>
      <c r="L264" s="57"/>
      <c r="M264" s="88"/>
      <c r="N264" s="89"/>
      <c r="O264" s="57"/>
      <c r="P264" s="18"/>
      <c r="Q264" s="57"/>
      <c r="R264" s="19"/>
      <c r="S264" s="19"/>
      <c r="T264" s="20"/>
      <c r="U264" s="21"/>
      <c r="V264" s="22"/>
      <c r="W264" s="23"/>
      <c r="X264" s="24">
        <f t="shared" si="6"/>
        <v>40816</v>
      </c>
    </row>
    <row r="265" spans="1:24" ht="15" hidden="1" customHeight="1" x14ac:dyDescent="0.2">
      <c r="A265" s="72" t="s">
        <v>78</v>
      </c>
      <c r="B265" s="199"/>
      <c r="C265" s="200"/>
      <c r="D265" s="73"/>
      <c r="E265" s="14"/>
      <c r="F265" s="15"/>
      <c r="G265" s="87"/>
      <c r="H265" s="87"/>
      <c r="I265" s="57"/>
      <c r="J265" s="88"/>
      <c r="K265" s="88"/>
      <c r="L265" s="57"/>
      <c r="M265" s="88"/>
      <c r="N265" s="89"/>
      <c r="O265" s="57"/>
      <c r="P265" s="18"/>
      <c r="Q265" s="57"/>
      <c r="R265" s="19"/>
      <c r="S265" s="19"/>
      <c r="T265" s="20"/>
      <c r="U265" s="21"/>
      <c r="V265" s="22"/>
      <c r="W265" s="23"/>
      <c r="X265" s="24">
        <f t="shared" si="6"/>
        <v>40816</v>
      </c>
    </row>
    <row r="266" spans="1:24" ht="15" hidden="1" customHeight="1" x14ac:dyDescent="0.2">
      <c r="A266" s="72" t="s">
        <v>78</v>
      </c>
      <c r="B266" s="199"/>
      <c r="C266" s="200"/>
      <c r="D266" s="73"/>
      <c r="E266" s="14"/>
      <c r="F266" s="15"/>
      <c r="G266" s="87"/>
      <c r="H266" s="87"/>
      <c r="I266" s="57"/>
      <c r="J266" s="88"/>
      <c r="K266" s="88"/>
      <c r="L266" s="57"/>
      <c r="M266" s="88"/>
      <c r="N266" s="89"/>
      <c r="O266" s="57"/>
      <c r="P266" s="18"/>
      <c r="Q266" s="57"/>
      <c r="R266" s="19"/>
      <c r="S266" s="19"/>
      <c r="T266" s="20"/>
      <c r="U266" s="21"/>
      <c r="V266" s="22"/>
      <c r="W266" s="23"/>
      <c r="X266" s="24">
        <f t="shared" si="6"/>
        <v>40816</v>
      </c>
    </row>
    <row r="267" spans="1:24" ht="15" hidden="1" customHeight="1" x14ac:dyDescent="0.2">
      <c r="A267" s="72" t="s">
        <v>78</v>
      </c>
      <c r="B267" s="199"/>
      <c r="C267" s="200"/>
      <c r="D267" s="73"/>
      <c r="E267" s="14"/>
      <c r="F267" s="15"/>
      <c r="G267" s="87"/>
      <c r="H267" s="87"/>
      <c r="I267" s="57"/>
      <c r="J267" s="88"/>
      <c r="K267" s="88"/>
      <c r="L267" s="57"/>
      <c r="M267" s="88"/>
      <c r="N267" s="89"/>
      <c r="O267" s="57"/>
      <c r="P267" s="18"/>
      <c r="Q267" s="57"/>
      <c r="R267" s="19"/>
      <c r="S267" s="19"/>
      <c r="T267" s="20"/>
      <c r="U267" s="21"/>
      <c r="V267" s="22"/>
      <c r="W267" s="23"/>
      <c r="X267" s="24">
        <f t="shared" si="6"/>
        <v>40816</v>
      </c>
    </row>
    <row r="268" spans="1:24" ht="15" hidden="1" customHeight="1" x14ac:dyDescent="0.2">
      <c r="A268" s="72" t="s">
        <v>78</v>
      </c>
      <c r="B268" s="199"/>
      <c r="C268" s="200"/>
      <c r="D268" s="73"/>
      <c r="E268" s="14"/>
      <c r="F268" s="15"/>
      <c r="G268" s="87"/>
      <c r="H268" s="87"/>
      <c r="I268" s="57"/>
      <c r="J268" s="88"/>
      <c r="K268" s="88"/>
      <c r="L268" s="57"/>
      <c r="M268" s="88"/>
      <c r="N268" s="89"/>
      <c r="O268" s="57"/>
      <c r="P268" s="18"/>
      <c r="Q268" s="57"/>
      <c r="R268" s="19"/>
      <c r="S268" s="19"/>
      <c r="T268" s="20"/>
      <c r="U268" s="21"/>
      <c r="V268" s="22"/>
      <c r="W268" s="23"/>
      <c r="X268" s="24">
        <f t="shared" si="6"/>
        <v>40816</v>
      </c>
    </row>
    <row r="269" spans="1:24" ht="15" hidden="1" customHeight="1" x14ac:dyDescent="0.2">
      <c r="A269" s="72" t="s">
        <v>78</v>
      </c>
      <c r="B269" s="199"/>
      <c r="C269" s="200"/>
      <c r="D269" s="73"/>
      <c r="E269" s="14"/>
      <c r="F269" s="15"/>
      <c r="G269" s="87"/>
      <c r="H269" s="87"/>
      <c r="I269" s="57"/>
      <c r="J269" s="88"/>
      <c r="K269" s="88"/>
      <c r="L269" s="57"/>
      <c r="M269" s="88"/>
      <c r="N269" s="89"/>
      <c r="O269" s="57"/>
      <c r="P269" s="18"/>
      <c r="Q269" s="57"/>
      <c r="R269" s="19"/>
      <c r="S269" s="19"/>
      <c r="T269" s="20"/>
      <c r="U269" s="21"/>
      <c r="V269" s="22"/>
      <c r="W269" s="23"/>
      <c r="X269" s="24">
        <f t="shared" si="6"/>
        <v>40816</v>
      </c>
    </row>
    <row r="270" spans="1:24" ht="15" hidden="1" customHeight="1" x14ac:dyDescent="0.2">
      <c r="A270" s="72" t="s">
        <v>78</v>
      </c>
      <c r="B270" s="199"/>
      <c r="C270" s="200"/>
      <c r="D270" s="73"/>
      <c r="E270" s="14"/>
      <c r="F270" s="15"/>
      <c r="G270" s="87"/>
      <c r="H270" s="87"/>
      <c r="I270" s="57"/>
      <c r="J270" s="88"/>
      <c r="K270" s="88"/>
      <c r="L270" s="57"/>
      <c r="M270" s="88"/>
      <c r="N270" s="89"/>
      <c r="O270" s="57"/>
      <c r="P270" s="18"/>
      <c r="Q270" s="57"/>
      <c r="R270" s="19"/>
      <c r="S270" s="19"/>
      <c r="T270" s="20"/>
      <c r="U270" s="21"/>
      <c r="V270" s="22"/>
      <c r="W270" s="23"/>
      <c r="X270" s="24">
        <f t="shared" si="6"/>
        <v>40816</v>
      </c>
    </row>
    <row r="271" spans="1:24" ht="15" hidden="1" customHeight="1" x14ac:dyDescent="0.2">
      <c r="A271" s="72" t="s">
        <v>78</v>
      </c>
      <c r="B271" s="199"/>
      <c r="C271" s="200"/>
      <c r="D271" s="73"/>
      <c r="E271" s="14"/>
      <c r="F271" s="15"/>
      <c r="G271" s="87"/>
      <c r="H271" s="87"/>
      <c r="I271" s="57"/>
      <c r="J271" s="88"/>
      <c r="K271" s="88"/>
      <c r="L271" s="57"/>
      <c r="M271" s="88"/>
      <c r="N271" s="89"/>
      <c r="O271" s="57"/>
      <c r="P271" s="18"/>
      <c r="Q271" s="57"/>
      <c r="R271" s="19"/>
      <c r="S271" s="19"/>
      <c r="T271" s="20"/>
      <c r="U271" s="21"/>
      <c r="V271" s="22"/>
      <c r="W271" s="23"/>
      <c r="X271" s="24">
        <f t="shared" si="6"/>
        <v>40816</v>
      </c>
    </row>
    <row r="272" spans="1:24" ht="15" hidden="1" customHeight="1" x14ac:dyDescent="0.2">
      <c r="A272" s="72" t="s">
        <v>78</v>
      </c>
      <c r="B272" s="199"/>
      <c r="C272" s="200"/>
      <c r="D272" s="73"/>
      <c r="E272" s="14"/>
      <c r="F272" s="15"/>
      <c r="G272" s="87"/>
      <c r="H272" s="87"/>
      <c r="I272" s="57"/>
      <c r="J272" s="88"/>
      <c r="K272" s="88"/>
      <c r="L272" s="57"/>
      <c r="M272" s="88"/>
      <c r="N272" s="89"/>
      <c r="O272" s="57"/>
      <c r="P272" s="18"/>
      <c r="Q272" s="57"/>
      <c r="R272" s="19"/>
      <c r="S272" s="19"/>
      <c r="T272" s="20"/>
      <c r="U272" s="21"/>
      <c r="V272" s="22"/>
      <c r="W272" s="23"/>
      <c r="X272" s="24">
        <f t="shared" ref="X272:X335" si="7">+$X$6-F272</f>
        <v>40816</v>
      </c>
    </row>
    <row r="273" spans="1:24" ht="15" hidden="1" customHeight="1" x14ac:dyDescent="0.2">
      <c r="A273" s="72" t="s">
        <v>78</v>
      </c>
      <c r="B273" s="199"/>
      <c r="C273" s="200"/>
      <c r="D273" s="73"/>
      <c r="E273" s="14"/>
      <c r="F273" s="15"/>
      <c r="G273" s="87"/>
      <c r="H273" s="87"/>
      <c r="I273" s="57"/>
      <c r="J273" s="88"/>
      <c r="K273" s="88"/>
      <c r="L273" s="57"/>
      <c r="M273" s="88"/>
      <c r="N273" s="89"/>
      <c r="O273" s="57"/>
      <c r="P273" s="18"/>
      <c r="Q273" s="57"/>
      <c r="R273" s="19"/>
      <c r="S273" s="19"/>
      <c r="T273" s="20"/>
      <c r="U273" s="21"/>
      <c r="V273" s="22"/>
      <c r="W273" s="23"/>
      <c r="X273" s="24">
        <f t="shared" si="7"/>
        <v>40816</v>
      </c>
    </row>
    <row r="274" spans="1:24" ht="15" hidden="1" customHeight="1" x14ac:dyDescent="0.2">
      <c r="A274" s="72" t="s">
        <v>78</v>
      </c>
      <c r="B274" s="199"/>
      <c r="C274" s="200"/>
      <c r="D274" s="73"/>
      <c r="E274" s="14"/>
      <c r="F274" s="15"/>
      <c r="G274" s="87"/>
      <c r="H274" s="87"/>
      <c r="I274" s="57"/>
      <c r="J274" s="88"/>
      <c r="K274" s="88"/>
      <c r="L274" s="57"/>
      <c r="M274" s="88"/>
      <c r="N274" s="89"/>
      <c r="O274" s="57"/>
      <c r="P274" s="18"/>
      <c r="Q274" s="57"/>
      <c r="R274" s="19"/>
      <c r="S274" s="19"/>
      <c r="T274" s="20"/>
      <c r="U274" s="21"/>
      <c r="V274" s="22"/>
      <c r="W274" s="23"/>
      <c r="X274" s="24">
        <f t="shared" si="7"/>
        <v>40816</v>
      </c>
    </row>
    <row r="275" spans="1:24" ht="15" hidden="1" customHeight="1" x14ac:dyDescent="0.2">
      <c r="A275" s="72" t="s">
        <v>78</v>
      </c>
      <c r="B275" s="199"/>
      <c r="C275" s="200"/>
      <c r="D275" s="73"/>
      <c r="E275" s="14"/>
      <c r="F275" s="15"/>
      <c r="G275" s="87"/>
      <c r="H275" s="87"/>
      <c r="I275" s="57"/>
      <c r="J275" s="88"/>
      <c r="K275" s="88"/>
      <c r="L275" s="57"/>
      <c r="M275" s="88"/>
      <c r="N275" s="89"/>
      <c r="O275" s="57"/>
      <c r="P275" s="18"/>
      <c r="Q275" s="57"/>
      <c r="R275" s="19"/>
      <c r="S275" s="19"/>
      <c r="T275" s="20"/>
      <c r="U275" s="21"/>
      <c r="V275" s="22"/>
      <c r="W275" s="23"/>
      <c r="X275" s="24">
        <f t="shared" si="7"/>
        <v>40816</v>
      </c>
    </row>
    <row r="276" spans="1:24" ht="15" hidden="1" customHeight="1" x14ac:dyDescent="0.2">
      <c r="A276" s="72" t="s">
        <v>78</v>
      </c>
      <c r="B276" s="199"/>
      <c r="C276" s="200"/>
      <c r="D276" s="73"/>
      <c r="E276" s="14"/>
      <c r="F276" s="15"/>
      <c r="G276" s="87"/>
      <c r="H276" s="87"/>
      <c r="I276" s="57"/>
      <c r="J276" s="88"/>
      <c r="K276" s="88"/>
      <c r="L276" s="57"/>
      <c r="M276" s="88"/>
      <c r="N276" s="89"/>
      <c r="O276" s="57"/>
      <c r="P276" s="18"/>
      <c r="Q276" s="57"/>
      <c r="R276" s="19"/>
      <c r="S276" s="19"/>
      <c r="T276" s="20"/>
      <c r="U276" s="21"/>
      <c r="V276" s="22"/>
      <c r="W276" s="23"/>
      <c r="X276" s="24">
        <f t="shared" si="7"/>
        <v>40816</v>
      </c>
    </row>
    <row r="277" spans="1:24" ht="15" hidden="1" customHeight="1" x14ac:dyDescent="0.2">
      <c r="A277" s="72" t="s">
        <v>78</v>
      </c>
      <c r="B277" s="199"/>
      <c r="C277" s="200"/>
      <c r="D277" s="73"/>
      <c r="E277" s="14"/>
      <c r="F277" s="15"/>
      <c r="G277" s="87"/>
      <c r="H277" s="87"/>
      <c r="I277" s="57"/>
      <c r="J277" s="88"/>
      <c r="K277" s="88"/>
      <c r="L277" s="57"/>
      <c r="M277" s="88"/>
      <c r="N277" s="89"/>
      <c r="O277" s="57"/>
      <c r="P277" s="18"/>
      <c r="Q277" s="57"/>
      <c r="R277" s="19"/>
      <c r="S277" s="19"/>
      <c r="T277" s="20"/>
      <c r="U277" s="21"/>
      <c r="V277" s="22"/>
      <c r="W277" s="23"/>
      <c r="X277" s="24">
        <f t="shared" si="7"/>
        <v>40816</v>
      </c>
    </row>
    <row r="278" spans="1:24" ht="15" hidden="1" customHeight="1" x14ac:dyDescent="0.2">
      <c r="A278" s="72" t="s">
        <v>78</v>
      </c>
      <c r="B278" s="199"/>
      <c r="C278" s="200"/>
      <c r="D278" s="73"/>
      <c r="E278" s="14"/>
      <c r="F278" s="15"/>
      <c r="G278" s="87"/>
      <c r="H278" s="87"/>
      <c r="I278" s="57"/>
      <c r="J278" s="88"/>
      <c r="K278" s="88"/>
      <c r="L278" s="57"/>
      <c r="M278" s="88"/>
      <c r="N278" s="89"/>
      <c r="O278" s="57"/>
      <c r="P278" s="18"/>
      <c r="Q278" s="57"/>
      <c r="R278" s="19"/>
      <c r="S278" s="19"/>
      <c r="T278" s="20"/>
      <c r="U278" s="21"/>
      <c r="V278" s="22"/>
      <c r="W278" s="23"/>
      <c r="X278" s="24">
        <f t="shared" si="7"/>
        <v>40816</v>
      </c>
    </row>
    <row r="279" spans="1:24" ht="15" hidden="1" customHeight="1" x14ac:dyDescent="0.2">
      <c r="A279" s="72" t="s">
        <v>78</v>
      </c>
      <c r="B279" s="199"/>
      <c r="C279" s="200"/>
      <c r="D279" s="75"/>
      <c r="E279" s="14"/>
      <c r="F279" s="27"/>
      <c r="G279" s="87"/>
      <c r="H279" s="87"/>
      <c r="I279" s="57"/>
      <c r="J279" s="88"/>
      <c r="K279" s="88"/>
      <c r="L279" s="57"/>
      <c r="M279" s="88"/>
      <c r="N279" s="89"/>
      <c r="O279" s="57"/>
      <c r="P279" s="18"/>
      <c r="Q279" s="57"/>
      <c r="R279" s="19"/>
      <c r="S279" s="19"/>
      <c r="T279" s="20"/>
      <c r="U279" s="21"/>
      <c r="V279" s="22"/>
      <c r="W279" s="23"/>
      <c r="X279" s="24">
        <f t="shared" si="7"/>
        <v>40816</v>
      </c>
    </row>
    <row r="280" spans="1:24" ht="15" hidden="1" customHeight="1" x14ac:dyDescent="0.2">
      <c r="A280" s="72" t="s">
        <v>78</v>
      </c>
      <c r="B280" s="199"/>
      <c r="C280" s="200"/>
      <c r="D280" s="75"/>
      <c r="E280" s="14"/>
      <c r="F280" s="27"/>
      <c r="G280" s="87"/>
      <c r="H280" s="87"/>
      <c r="I280" s="57"/>
      <c r="J280" s="88"/>
      <c r="K280" s="88"/>
      <c r="L280" s="57"/>
      <c r="M280" s="88"/>
      <c r="N280" s="89"/>
      <c r="O280" s="57"/>
      <c r="P280" s="18"/>
      <c r="Q280" s="57"/>
      <c r="R280" s="19"/>
      <c r="S280" s="19"/>
      <c r="T280" s="20"/>
      <c r="U280" s="21"/>
      <c r="V280" s="22"/>
      <c r="W280" s="23"/>
      <c r="X280" s="24">
        <f t="shared" si="7"/>
        <v>40816</v>
      </c>
    </row>
    <row r="281" spans="1:24" ht="15" hidden="1" customHeight="1" x14ac:dyDescent="0.2">
      <c r="A281" s="72" t="s">
        <v>78</v>
      </c>
      <c r="B281" s="199"/>
      <c r="C281" s="200"/>
      <c r="D281" s="75"/>
      <c r="E281" s="14"/>
      <c r="F281" s="27"/>
      <c r="G281" s="87"/>
      <c r="H281" s="87"/>
      <c r="I281" s="57"/>
      <c r="J281" s="88"/>
      <c r="K281" s="88"/>
      <c r="L281" s="57"/>
      <c r="M281" s="88"/>
      <c r="N281" s="89"/>
      <c r="O281" s="57"/>
      <c r="P281" s="18"/>
      <c r="Q281" s="57"/>
      <c r="R281" s="19"/>
      <c r="S281" s="19"/>
      <c r="T281" s="20"/>
      <c r="U281" s="21"/>
      <c r="V281" s="22"/>
      <c r="W281" s="23"/>
      <c r="X281" s="24">
        <f t="shared" si="7"/>
        <v>40816</v>
      </c>
    </row>
    <row r="282" spans="1:24" ht="15" hidden="1" customHeight="1" x14ac:dyDescent="0.2">
      <c r="A282" s="72" t="s">
        <v>78</v>
      </c>
      <c r="B282" s="199"/>
      <c r="C282" s="200"/>
      <c r="D282" s="75"/>
      <c r="E282" s="14"/>
      <c r="F282" s="27"/>
      <c r="G282" s="87"/>
      <c r="H282" s="87"/>
      <c r="I282" s="57"/>
      <c r="J282" s="88"/>
      <c r="K282" s="88"/>
      <c r="L282" s="57"/>
      <c r="M282" s="88"/>
      <c r="N282" s="89"/>
      <c r="O282" s="57"/>
      <c r="P282" s="18"/>
      <c r="Q282" s="57"/>
      <c r="R282" s="19"/>
      <c r="S282" s="19"/>
      <c r="T282" s="20"/>
      <c r="U282" s="21"/>
      <c r="V282" s="22"/>
      <c r="W282" s="23"/>
      <c r="X282" s="24">
        <f t="shared" si="7"/>
        <v>40816</v>
      </c>
    </row>
    <row r="283" spans="1:24" ht="15" hidden="1" customHeight="1" x14ac:dyDescent="0.2">
      <c r="A283" s="72" t="s">
        <v>78</v>
      </c>
      <c r="B283" s="199"/>
      <c r="C283" s="200"/>
      <c r="D283" s="75"/>
      <c r="E283" s="14"/>
      <c r="F283" s="27"/>
      <c r="G283" s="87"/>
      <c r="H283" s="87"/>
      <c r="I283" s="57"/>
      <c r="J283" s="88"/>
      <c r="K283" s="88"/>
      <c r="L283" s="57"/>
      <c r="M283" s="88"/>
      <c r="N283" s="89"/>
      <c r="O283" s="57"/>
      <c r="P283" s="18"/>
      <c r="Q283" s="57"/>
      <c r="R283" s="19"/>
      <c r="S283" s="19"/>
      <c r="T283" s="20"/>
      <c r="U283" s="21"/>
      <c r="V283" s="22"/>
      <c r="W283" s="23"/>
      <c r="X283" s="24">
        <f t="shared" si="7"/>
        <v>40816</v>
      </c>
    </row>
    <row r="284" spans="1:24" ht="15" hidden="1" customHeight="1" x14ac:dyDescent="0.2">
      <c r="A284" s="72" t="s">
        <v>78</v>
      </c>
      <c r="B284" s="199"/>
      <c r="C284" s="200"/>
      <c r="D284" s="75"/>
      <c r="E284" s="14"/>
      <c r="F284" s="27"/>
      <c r="G284" s="87"/>
      <c r="H284" s="87"/>
      <c r="I284" s="57"/>
      <c r="J284" s="88"/>
      <c r="K284" s="88"/>
      <c r="L284" s="57"/>
      <c r="M284" s="88"/>
      <c r="N284" s="89"/>
      <c r="O284" s="57"/>
      <c r="P284" s="18"/>
      <c r="Q284" s="57"/>
      <c r="R284" s="19"/>
      <c r="S284" s="19"/>
      <c r="T284" s="20"/>
      <c r="U284" s="21"/>
      <c r="V284" s="22"/>
      <c r="W284" s="23"/>
      <c r="X284" s="24">
        <f t="shared" si="7"/>
        <v>40816</v>
      </c>
    </row>
    <row r="285" spans="1:24" ht="15" hidden="1" customHeight="1" x14ac:dyDescent="0.2">
      <c r="A285" s="72" t="s">
        <v>78</v>
      </c>
      <c r="B285" s="199"/>
      <c r="C285" s="200"/>
      <c r="D285" s="73"/>
      <c r="E285" s="14"/>
      <c r="F285" s="15"/>
      <c r="G285" s="87"/>
      <c r="H285" s="87"/>
      <c r="I285" s="57"/>
      <c r="J285" s="88"/>
      <c r="K285" s="88"/>
      <c r="L285" s="57"/>
      <c r="M285" s="88"/>
      <c r="N285" s="89"/>
      <c r="O285" s="57"/>
      <c r="P285" s="18"/>
      <c r="Q285" s="57"/>
      <c r="R285" s="19"/>
      <c r="S285" s="19"/>
      <c r="T285" s="20"/>
      <c r="U285" s="21"/>
      <c r="V285" s="22"/>
      <c r="W285" s="23"/>
      <c r="X285" s="24">
        <f t="shared" si="7"/>
        <v>40816</v>
      </c>
    </row>
    <row r="286" spans="1:24" ht="15" hidden="1" customHeight="1" x14ac:dyDescent="0.2">
      <c r="A286" s="72" t="s">
        <v>78</v>
      </c>
      <c r="B286" s="199"/>
      <c r="C286" s="200"/>
      <c r="D286" s="73"/>
      <c r="E286" s="14"/>
      <c r="F286" s="15"/>
      <c r="G286" s="87"/>
      <c r="H286" s="87"/>
      <c r="I286" s="57"/>
      <c r="J286" s="88"/>
      <c r="K286" s="88"/>
      <c r="L286" s="57"/>
      <c r="M286" s="88"/>
      <c r="N286" s="89"/>
      <c r="O286" s="57"/>
      <c r="P286" s="18"/>
      <c r="Q286" s="57"/>
      <c r="R286" s="19"/>
      <c r="S286" s="19"/>
      <c r="T286" s="20"/>
      <c r="U286" s="21"/>
      <c r="V286" s="22"/>
      <c r="W286" s="23"/>
      <c r="X286" s="24">
        <f t="shared" si="7"/>
        <v>40816</v>
      </c>
    </row>
    <row r="287" spans="1:24" ht="15" hidden="1" customHeight="1" x14ac:dyDescent="0.2">
      <c r="A287" s="72" t="s">
        <v>78</v>
      </c>
      <c r="B287" s="199"/>
      <c r="C287" s="200"/>
      <c r="D287" s="73"/>
      <c r="E287" s="14"/>
      <c r="F287" s="15"/>
      <c r="G287" s="87"/>
      <c r="H287" s="87"/>
      <c r="I287" s="57"/>
      <c r="J287" s="88"/>
      <c r="K287" s="88"/>
      <c r="L287" s="57"/>
      <c r="M287" s="88"/>
      <c r="N287" s="89"/>
      <c r="O287" s="57"/>
      <c r="P287" s="18"/>
      <c r="Q287" s="57"/>
      <c r="R287" s="19"/>
      <c r="S287" s="19"/>
      <c r="T287" s="20"/>
      <c r="U287" s="21"/>
      <c r="V287" s="22"/>
      <c r="W287" s="23"/>
      <c r="X287" s="24">
        <f t="shared" si="7"/>
        <v>40816</v>
      </c>
    </row>
    <row r="288" spans="1:24" ht="15" hidden="1" customHeight="1" x14ac:dyDescent="0.2">
      <c r="A288" s="72" t="s">
        <v>78</v>
      </c>
      <c r="B288" s="199"/>
      <c r="C288" s="200"/>
      <c r="D288" s="75"/>
      <c r="E288" s="14"/>
      <c r="F288" s="27"/>
      <c r="G288" s="87"/>
      <c r="H288" s="87"/>
      <c r="I288" s="57"/>
      <c r="J288" s="88"/>
      <c r="K288" s="88"/>
      <c r="L288" s="57"/>
      <c r="M288" s="88"/>
      <c r="N288" s="89"/>
      <c r="O288" s="57"/>
      <c r="P288" s="18"/>
      <c r="Q288" s="57"/>
      <c r="R288" s="19"/>
      <c r="S288" s="19"/>
      <c r="T288" s="20"/>
      <c r="U288" s="21"/>
      <c r="V288" s="22"/>
      <c r="W288" s="23"/>
      <c r="X288" s="24">
        <f t="shared" si="7"/>
        <v>40816</v>
      </c>
    </row>
    <row r="289" spans="1:24" ht="15" hidden="1" customHeight="1" x14ac:dyDescent="0.2">
      <c r="A289" s="72" t="s">
        <v>78</v>
      </c>
      <c r="B289" s="199"/>
      <c r="C289" s="200"/>
      <c r="D289" s="75"/>
      <c r="E289" s="14"/>
      <c r="F289" s="27"/>
      <c r="G289" s="87"/>
      <c r="H289" s="87"/>
      <c r="I289" s="57"/>
      <c r="J289" s="88"/>
      <c r="K289" s="88"/>
      <c r="L289" s="57"/>
      <c r="M289" s="88"/>
      <c r="N289" s="89"/>
      <c r="O289" s="57"/>
      <c r="P289" s="18"/>
      <c r="Q289" s="57"/>
      <c r="R289" s="19"/>
      <c r="S289" s="19"/>
      <c r="T289" s="20"/>
      <c r="U289" s="21"/>
      <c r="V289" s="22"/>
      <c r="W289" s="23"/>
      <c r="X289" s="24">
        <f t="shared" si="7"/>
        <v>40816</v>
      </c>
    </row>
    <row r="290" spans="1:24" ht="15" hidden="1" customHeight="1" x14ac:dyDescent="0.2">
      <c r="A290" s="72" t="s">
        <v>78</v>
      </c>
      <c r="B290" s="199"/>
      <c r="C290" s="200"/>
      <c r="D290" s="75"/>
      <c r="E290" s="14"/>
      <c r="F290" s="27"/>
      <c r="G290" s="87"/>
      <c r="H290" s="87"/>
      <c r="I290" s="57"/>
      <c r="J290" s="88"/>
      <c r="K290" s="88"/>
      <c r="L290" s="57"/>
      <c r="M290" s="88"/>
      <c r="N290" s="89"/>
      <c r="O290" s="57"/>
      <c r="P290" s="18"/>
      <c r="Q290" s="57"/>
      <c r="R290" s="19"/>
      <c r="S290" s="19"/>
      <c r="T290" s="20"/>
      <c r="U290" s="21"/>
      <c r="V290" s="22"/>
      <c r="W290" s="23"/>
      <c r="X290" s="24">
        <f t="shared" si="7"/>
        <v>40816</v>
      </c>
    </row>
    <row r="291" spans="1:24" ht="15" hidden="1" customHeight="1" x14ac:dyDescent="0.2">
      <c r="A291" s="72" t="s">
        <v>78</v>
      </c>
      <c r="B291" s="199"/>
      <c r="C291" s="200"/>
      <c r="D291" s="75"/>
      <c r="E291" s="14"/>
      <c r="F291" s="27"/>
      <c r="G291" s="87"/>
      <c r="H291" s="87"/>
      <c r="I291" s="57"/>
      <c r="J291" s="88"/>
      <c r="K291" s="88"/>
      <c r="L291" s="57"/>
      <c r="M291" s="88"/>
      <c r="N291" s="89"/>
      <c r="O291" s="57"/>
      <c r="P291" s="18"/>
      <c r="Q291" s="57"/>
      <c r="R291" s="19"/>
      <c r="S291" s="19"/>
      <c r="T291" s="20"/>
      <c r="U291" s="21"/>
      <c r="V291" s="22"/>
      <c r="W291" s="23"/>
      <c r="X291" s="24">
        <f t="shared" si="7"/>
        <v>40816</v>
      </c>
    </row>
    <row r="292" spans="1:24" ht="15" hidden="1" customHeight="1" x14ac:dyDescent="0.2">
      <c r="A292" s="72" t="s">
        <v>78</v>
      </c>
      <c r="B292" s="199"/>
      <c r="C292" s="200"/>
      <c r="D292" s="75"/>
      <c r="E292" s="14"/>
      <c r="F292" s="27"/>
      <c r="G292" s="87"/>
      <c r="H292" s="87"/>
      <c r="I292" s="57"/>
      <c r="J292" s="88"/>
      <c r="K292" s="88"/>
      <c r="L292" s="57"/>
      <c r="M292" s="88"/>
      <c r="N292" s="89"/>
      <c r="O292" s="57"/>
      <c r="P292" s="18"/>
      <c r="Q292" s="57"/>
      <c r="R292" s="19"/>
      <c r="S292" s="19"/>
      <c r="T292" s="20"/>
      <c r="U292" s="21"/>
      <c r="V292" s="22"/>
      <c r="W292" s="23"/>
      <c r="X292" s="24">
        <f t="shared" si="7"/>
        <v>40816</v>
      </c>
    </row>
    <row r="293" spans="1:24" ht="15" hidden="1" customHeight="1" x14ac:dyDescent="0.2">
      <c r="A293" s="72" t="s">
        <v>78</v>
      </c>
      <c r="B293" s="199"/>
      <c r="C293" s="200"/>
      <c r="D293" s="75"/>
      <c r="E293" s="14"/>
      <c r="F293" s="27"/>
      <c r="G293" s="87"/>
      <c r="H293" s="87"/>
      <c r="I293" s="57"/>
      <c r="J293" s="88"/>
      <c r="K293" s="88"/>
      <c r="L293" s="57"/>
      <c r="M293" s="88"/>
      <c r="N293" s="89"/>
      <c r="O293" s="57"/>
      <c r="P293" s="18"/>
      <c r="Q293" s="57"/>
      <c r="R293" s="19"/>
      <c r="S293" s="19"/>
      <c r="T293" s="20"/>
      <c r="U293" s="21"/>
      <c r="V293" s="22"/>
      <c r="W293" s="23"/>
      <c r="X293" s="24">
        <f t="shared" si="7"/>
        <v>40816</v>
      </c>
    </row>
    <row r="294" spans="1:24" ht="15" hidden="1" customHeight="1" x14ac:dyDescent="0.2">
      <c r="A294" s="72" t="s">
        <v>78</v>
      </c>
      <c r="B294" s="199"/>
      <c r="C294" s="200"/>
      <c r="D294" s="75"/>
      <c r="E294" s="14"/>
      <c r="F294" s="27"/>
      <c r="G294" s="87"/>
      <c r="H294" s="87"/>
      <c r="I294" s="57"/>
      <c r="J294" s="88"/>
      <c r="K294" s="88"/>
      <c r="L294" s="57"/>
      <c r="M294" s="88"/>
      <c r="N294" s="89"/>
      <c r="O294" s="57"/>
      <c r="P294" s="18"/>
      <c r="Q294" s="57"/>
      <c r="R294" s="19"/>
      <c r="S294" s="19"/>
      <c r="T294" s="20"/>
      <c r="U294" s="21"/>
      <c r="V294" s="22"/>
      <c r="W294" s="23"/>
      <c r="X294" s="24">
        <f t="shared" si="7"/>
        <v>40816</v>
      </c>
    </row>
    <row r="295" spans="1:24" ht="15" hidden="1" customHeight="1" x14ac:dyDescent="0.2">
      <c r="A295" s="72" t="s">
        <v>78</v>
      </c>
      <c r="B295" s="199"/>
      <c r="C295" s="200"/>
      <c r="D295" s="75"/>
      <c r="E295" s="14"/>
      <c r="F295" s="27"/>
      <c r="G295" s="87"/>
      <c r="H295" s="87"/>
      <c r="I295" s="57"/>
      <c r="J295" s="88"/>
      <c r="K295" s="88"/>
      <c r="L295" s="57"/>
      <c r="M295" s="88"/>
      <c r="N295" s="89"/>
      <c r="O295" s="57"/>
      <c r="P295" s="18"/>
      <c r="Q295" s="57"/>
      <c r="R295" s="19"/>
      <c r="S295" s="19"/>
      <c r="T295" s="20"/>
      <c r="U295" s="21"/>
      <c r="V295" s="22"/>
      <c r="W295" s="23"/>
      <c r="X295" s="24">
        <f t="shared" si="7"/>
        <v>40816</v>
      </c>
    </row>
    <row r="296" spans="1:24" ht="15" hidden="1" customHeight="1" x14ac:dyDescent="0.2">
      <c r="A296" s="72" t="s">
        <v>78</v>
      </c>
      <c r="B296" s="199"/>
      <c r="C296" s="200"/>
      <c r="D296" s="75"/>
      <c r="E296" s="14"/>
      <c r="F296" s="27"/>
      <c r="G296" s="87"/>
      <c r="H296" s="87"/>
      <c r="I296" s="57"/>
      <c r="J296" s="88"/>
      <c r="K296" s="88"/>
      <c r="L296" s="57"/>
      <c r="M296" s="88"/>
      <c r="N296" s="89"/>
      <c r="O296" s="57"/>
      <c r="P296" s="18"/>
      <c r="Q296" s="57"/>
      <c r="R296" s="19"/>
      <c r="S296" s="19"/>
      <c r="T296" s="20"/>
      <c r="U296" s="21"/>
      <c r="V296" s="22"/>
      <c r="W296" s="23"/>
      <c r="X296" s="24">
        <f t="shared" si="7"/>
        <v>40816</v>
      </c>
    </row>
    <row r="297" spans="1:24" ht="15" hidden="1" customHeight="1" x14ac:dyDescent="0.2">
      <c r="A297" s="72" t="s">
        <v>78</v>
      </c>
      <c r="B297" s="199"/>
      <c r="C297" s="200"/>
      <c r="D297" s="75"/>
      <c r="E297" s="14"/>
      <c r="F297" s="27"/>
      <c r="G297" s="87"/>
      <c r="H297" s="87"/>
      <c r="I297" s="57"/>
      <c r="J297" s="88"/>
      <c r="K297" s="88"/>
      <c r="L297" s="57"/>
      <c r="M297" s="88"/>
      <c r="N297" s="89"/>
      <c r="O297" s="57"/>
      <c r="P297" s="18"/>
      <c r="Q297" s="57"/>
      <c r="R297" s="19"/>
      <c r="S297" s="19"/>
      <c r="T297" s="20"/>
      <c r="U297" s="21"/>
      <c r="V297" s="22"/>
      <c r="W297" s="23"/>
      <c r="X297" s="24">
        <f t="shared" si="7"/>
        <v>40816</v>
      </c>
    </row>
    <row r="298" spans="1:24" ht="15" hidden="1" customHeight="1" x14ac:dyDescent="0.2">
      <c r="A298" s="72" t="s">
        <v>78</v>
      </c>
      <c r="B298" s="199"/>
      <c r="C298" s="200"/>
      <c r="D298" s="75"/>
      <c r="E298" s="14"/>
      <c r="F298" s="27"/>
      <c r="G298" s="87"/>
      <c r="H298" s="87"/>
      <c r="I298" s="57"/>
      <c r="J298" s="88"/>
      <c r="K298" s="88"/>
      <c r="L298" s="57"/>
      <c r="M298" s="88"/>
      <c r="N298" s="89"/>
      <c r="O298" s="57"/>
      <c r="P298" s="18"/>
      <c r="Q298" s="57"/>
      <c r="R298" s="19"/>
      <c r="S298" s="19"/>
      <c r="T298" s="20"/>
      <c r="U298" s="21"/>
      <c r="V298" s="22"/>
      <c r="W298" s="23"/>
      <c r="X298" s="24">
        <f t="shared" si="7"/>
        <v>40816</v>
      </c>
    </row>
    <row r="299" spans="1:24" ht="15" hidden="1" customHeight="1" x14ac:dyDescent="0.2">
      <c r="A299" s="72" t="s">
        <v>78</v>
      </c>
      <c r="B299" s="199"/>
      <c r="C299" s="200"/>
      <c r="D299" s="75"/>
      <c r="E299" s="14"/>
      <c r="F299" s="27"/>
      <c r="G299" s="87"/>
      <c r="H299" s="87"/>
      <c r="I299" s="57"/>
      <c r="J299" s="88"/>
      <c r="K299" s="88"/>
      <c r="L299" s="57"/>
      <c r="M299" s="88"/>
      <c r="N299" s="89"/>
      <c r="O299" s="57"/>
      <c r="P299" s="18"/>
      <c r="Q299" s="57"/>
      <c r="R299" s="19"/>
      <c r="S299" s="19"/>
      <c r="T299" s="20"/>
      <c r="U299" s="21"/>
      <c r="V299" s="22"/>
      <c r="W299" s="23"/>
      <c r="X299" s="24">
        <f t="shared" si="7"/>
        <v>40816</v>
      </c>
    </row>
    <row r="300" spans="1:24" ht="15" hidden="1" customHeight="1" x14ac:dyDescent="0.2">
      <c r="A300" s="72" t="s">
        <v>78</v>
      </c>
      <c r="B300" s="199"/>
      <c r="C300" s="200"/>
      <c r="D300" s="75"/>
      <c r="E300" s="14"/>
      <c r="F300" s="27"/>
      <c r="G300" s="87"/>
      <c r="H300" s="87"/>
      <c r="I300" s="57"/>
      <c r="J300" s="88"/>
      <c r="K300" s="88"/>
      <c r="L300" s="57"/>
      <c r="M300" s="88"/>
      <c r="N300" s="89"/>
      <c r="O300" s="57"/>
      <c r="P300" s="18"/>
      <c r="Q300" s="57"/>
      <c r="R300" s="19"/>
      <c r="S300" s="19"/>
      <c r="T300" s="20"/>
      <c r="U300" s="21"/>
      <c r="V300" s="22"/>
      <c r="W300" s="23"/>
      <c r="X300" s="24">
        <f t="shared" si="7"/>
        <v>40816</v>
      </c>
    </row>
    <row r="301" spans="1:24" ht="15" hidden="1" customHeight="1" x14ac:dyDescent="0.2">
      <c r="A301" s="72" t="s">
        <v>78</v>
      </c>
      <c r="B301" s="199"/>
      <c r="C301" s="200"/>
      <c r="D301" s="75"/>
      <c r="E301" s="14"/>
      <c r="F301" s="27"/>
      <c r="G301" s="87"/>
      <c r="H301" s="87"/>
      <c r="I301" s="57"/>
      <c r="J301" s="88"/>
      <c r="K301" s="88"/>
      <c r="L301" s="57"/>
      <c r="M301" s="88"/>
      <c r="N301" s="89"/>
      <c r="O301" s="57"/>
      <c r="P301" s="18"/>
      <c r="Q301" s="57"/>
      <c r="R301" s="19"/>
      <c r="S301" s="19"/>
      <c r="T301" s="20"/>
      <c r="U301" s="21"/>
      <c r="V301" s="22"/>
      <c r="W301" s="23"/>
      <c r="X301" s="24">
        <f t="shared" si="7"/>
        <v>40816</v>
      </c>
    </row>
    <row r="302" spans="1:24" ht="15" hidden="1" customHeight="1" x14ac:dyDescent="0.2">
      <c r="A302" s="72" t="s">
        <v>78</v>
      </c>
      <c r="B302" s="199"/>
      <c r="C302" s="200"/>
      <c r="D302" s="75"/>
      <c r="E302" s="14"/>
      <c r="F302" s="27"/>
      <c r="G302" s="87"/>
      <c r="H302" s="87"/>
      <c r="I302" s="57"/>
      <c r="J302" s="88"/>
      <c r="K302" s="88"/>
      <c r="L302" s="57"/>
      <c r="M302" s="88"/>
      <c r="N302" s="89"/>
      <c r="O302" s="57"/>
      <c r="P302" s="18"/>
      <c r="Q302" s="57"/>
      <c r="R302" s="19"/>
      <c r="S302" s="19"/>
      <c r="T302" s="20"/>
      <c r="U302" s="21"/>
      <c r="V302" s="22"/>
      <c r="W302" s="23"/>
      <c r="X302" s="24">
        <f t="shared" si="7"/>
        <v>40816</v>
      </c>
    </row>
    <row r="303" spans="1:24" ht="15" hidden="1" customHeight="1" x14ac:dyDescent="0.2">
      <c r="A303" s="72" t="s">
        <v>78</v>
      </c>
      <c r="B303" s="199"/>
      <c r="C303" s="200"/>
      <c r="D303" s="75"/>
      <c r="E303" s="14"/>
      <c r="F303" s="27"/>
      <c r="G303" s="87"/>
      <c r="H303" s="87"/>
      <c r="I303" s="57"/>
      <c r="J303" s="88"/>
      <c r="K303" s="88"/>
      <c r="L303" s="57"/>
      <c r="M303" s="88"/>
      <c r="N303" s="89"/>
      <c r="O303" s="57"/>
      <c r="P303" s="18"/>
      <c r="Q303" s="57"/>
      <c r="R303" s="19"/>
      <c r="S303" s="19"/>
      <c r="T303" s="20"/>
      <c r="U303" s="21"/>
      <c r="V303" s="22"/>
      <c r="W303" s="23"/>
      <c r="X303" s="24">
        <f t="shared" si="7"/>
        <v>40816</v>
      </c>
    </row>
    <row r="304" spans="1:24" ht="15" hidden="1" customHeight="1" x14ac:dyDescent="0.2">
      <c r="A304" s="72" t="s">
        <v>78</v>
      </c>
      <c r="B304" s="199"/>
      <c r="C304" s="200"/>
      <c r="D304" s="75"/>
      <c r="E304" s="14"/>
      <c r="F304" s="27"/>
      <c r="G304" s="87"/>
      <c r="H304" s="87"/>
      <c r="I304" s="57"/>
      <c r="J304" s="88"/>
      <c r="K304" s="88"/>
      <c r="L304" s="57"/>
      <c r="M304" s="88"/>
      <c r="N304" s="89"/>
      <c r="O304" s="57"/>
      <c r="P304" s="18"/>
      <c r="Q304" s="57"/>
      <c r="R304" s="19"/>
      <c r="S304" s="19"/>
      <c r="T304" s="20"/>
      <c r="U304" s="21"/>
      <c r="V304" s="22"/>
      <c r="W304" s="23"/>
      <c r="X304" s="24">
        <f t="shared" si="7"/>
        <v>40816</v>
      </c>
    </row>
    <row r="305" spans="1:24" ht="15" hidden="1" customHeight="1" x14ac:dyDescent="0.2">
      <c r="A305" s="72" t="s">
        <v>78</v>
      </c>
      <c r="B305" s="199"/>
      <c r="C305" s="200"/>
      <c r="D305" s="75"/>
      <c r="E305" s="14"/>
      <c r="F305" s="27"/>
      <c r="G305" s="87"/>
      <c r="H305" s="87"/>
      <c r="I305" s="57"/>
      <c r="J305" s="88"/>
      <c r="K305" s="88"/>
      <c r="L305" s="57"/>
      <c r="M305" s="88"/>
      <c r="N305" s="89"/>
      <c r="O305" s="57"/>
      <c r="P305" s="18"/>
      <c r="Q305" s="57"/>
      <c r="R305" s="19"/>
      <c r="S305" s="19"/>
      <c r="T305" s="20"/>
      <c r="U305" s="21"/>
      <c r="V305" s="22"/>
      <c r="W305" s="23"/>
      <c r="X305" s="24">
        <f t="shared" si="7"/>
        <v>40816</v>
      </c>
    </row>
    <row r="306" spans="1:24" ht="15" hidden="1" customHeight="1" x14ac:dyDescent="0.2">
      <c r="A306" s="72" t="s">
        <v>78</v>
      </c>
      <c r="B306" s="199"/>
      <c r="C306" s="200"/>
      <c r="D306" s="75"/>
      <c r="E306" s="14"/>
      <c r="F306" s="27"/>
      <c r="G306" s="87"/>
      <c r="H306" s="87"/>
      <c r="I306" s="57"/>
      <c r="J306" s="88"/>
      <c r="K306" s="88"/>
      <c r="L306" s="57"/>
      <c r="M306" s="88"/>
      <c r="N306" s="89"/>
      <c r="O306" s="57"/>
      <c r="P306" s="18"/>
      <c r="Q306" s="57"/>
      <c r="R306" s="19"/>
      <c r="S306" s="19"/>
      <c r="T306" s="20"/>
      <c r="U306" s="21"/>
      <c r="V306" s="22"/>
      <c r="W306" s="23"/>
      <c r="X306" s="24">
        <f t="shared" si="7"/>
        <v>40816</v>
      </c>
    </row>
    <row r="307" spans="1:24" ht="15" hidden="1" customHeight="1" x14ac:dyDescent="0.2">
      <c r="A307" s="72" t="s">
        <v>78</v>
      </c>
      <c r="B307" s="199"/>
      <c r="C307" s="200"/>
      <c r="D307" s="75"/>
      <c r="E307" s="14"/>
      <c r="F307" s="27"/>
      <c r="G307" s="87"/>
      <c r="H307" s="87"/>
      <c r="I307" s="57"/>
      <c r="J307" s="88"/>
      <c r="K307" s="88"/>
      <c r="L307" s="57"/>
      <c r="M307" s="88"/>
      <c r="N307" s="89"/>
      <c r="O307" s="57"/>
      <c r="P307" s="18"/>
      <c r="Q307" s="57"/>
      <c r="R307" s="19"/>
      <c r="S307" s="19"/>
      <c r="T307" s="20"/>
      <c r="U307" s="21"/>
      <c r="V307" s="22"/>
      <c r="W307" s="23"/>
      <c r="X307" s="24">
        <f t="shared" si="7"/>
        <v>40816</v>
      </c>
    </row>
    <row r="308" spans="1:24" ht="15" hidden="1" customHeight="1" x14ac:dyDescent="0.2">
      <c r="A308" s="72" t="s">
        <v>78</v>
      </c>
      <c r="B308" s="199"/>
      <c r="C308" s="200"/>
      <c r="D308" s="75"/>
      <c r="E308" s="14"/>
      <c r="F308" s="27"/>
      <c r="G308" s="87"/>
      <c r="H308" s="87"/>
      <c r="I308" s="57"/>
      <c r="J308" s="88"/>
      <c r="K308" s="88"/>
      <c r="L308" s="57"/>
      <c r="M308" s="88"/>
      <c r="N308" s="89"/>
      <c r="O308" s="57"/>
      <c r="P308" s="18"/>
      <c r="Q308" s="57"/>
      <c r="R308" s="19"/>
      <c r="S308" s="19"/>
      <c r="T308" s="20"/>
      <c r="U308" s="21"/>
      <c r="V308" s="22"/>
      <c r="W308" s="23"/>
      <c r="X308" s="24">
        <f t="shared" si="7"/>
        <v>40816</v>
      </c>
    </row>
    <row r="309" spans="1:24" ht="15" hidden="1" customHeight="1" x14ac:dyDescent="0.2">
      <c r="A309" s="72" t="s">
        <v>78</v>
      </c>
      <c r="B309" s="199"/>
      <c r="C309" s="200"/>
      <c r="D309" s="75"/>
      <c r="E309" s="14"/>
      <c r="F309" s="27"/>
      <c r="G309" s="87"/>
      <c r="H309" s="87"/>
      <c r="I309" s="57"/>
      <c r="J309" s="88"/>
      <c r="K309" s="88"/>
      <c r="L309" s="57"/>
      <c r="M309" s="88"/>
      <c r="N309" s="89"/>
      <c r="O309" s="57"/>
      <c r="P309" s="18"/>
      <c r="Q309" s="57"/>
      <c r="R309" s="19"/>
      <c r="S309" s="19"/>
      <c r="T309" s="20"/>
      <c r="U309" s="21"/>
      <c r="V309" s="22"/>
      <c r="W309" s="23"/>
      <c r="X309" s="24">
        <f t="shared" si="7"/>
        <v>40816</v>
      </c>
    </row>
    <row r="310" spans="1:24" ht="15" hidden="1" customHeight="1" x14ac:dyDescent="0.2">
      <c r="A310" s="72" t="s">
        <v>78</v>
      </c>
      <c r="B310" s="199"/>
      <c r="C310" s="200"/>
      <c r="D310" s="75"/>
      <c r="E310" s="14"/>
      <c r="F310" s="27"/>
      <c r="G310" s="87"/>
      <c r="H310" s="87"/>
      <c r="I310" s="57"/>
      <c r="J310" s="88"/>
      <c r="K310" s="88"/>
      <c r="L310" s="57"/>
      <c r="M310" s="88"/>
      <c r="N310" s="89"/>
      <c r="O310" s="57"/>
      <c r="P310" s="18"/>
      <c r="Q310" s="57"/>
      <c r="R310" s="19"/>
      <c r="S310" s="19"/>
      <c r="T310" s="20"/>
      <c r="U310" s="21"/>
      <c r="V310" s="22"/>
      <c r="W310" s="23"/>
      <c r="X310" s="24">
        <f t="shared" si="7"/>
        <v>40816</v>
      </c>
    </row>
    <row r="311" spans="1:24" ht="15" hidden="1" customHeight="1" x14ac:dyDescent="0.2">
      <c r="A311" s="72" t="s">
        <v>78</v>
      </c>
      <c r="B311" s="199"/>
      <c r="C311" s="200"/>
      <c r="D311" s="75"/>
      <c r="E311" s="14"/>
      <c r="F311" s="27"/>
      <c r="G311" s="87"/>
      <c r="H311" s="87"/>
      <c r="I311" s="57"/>
      <c r="J311" s="88"/>
      <c r="K311" s="88"/>
      <c r="L311" s="57"/>
      <c r="M311" s="88"/>
      <c r="N311" s="89"/>
      <c r="O311" s="57"/>
      <c r="P311" s="18"/>
      <c r="Q311" s="57"/>
      <c r="R311" s="19"/>
      <c r="S311" s="19"/>
      <c r="T311" s="20"/>
      <c r="U311" s="21"/>
      <c r="V311" s="22"/>
      <c r="W311" s="23"/>
      <c r="X311" s="24">
        <f t="shared" si="7"/>
        <v>40816</v>
      </c>
    </row>
    <row r="312" spans="1:24" ht="15" hidden="1" customHeight="1" x14ac:dyDescent="0.2">
      <c r="A312" s="72" t="s">
        <v>78</v>
      </c>
      <c r="B312" s="199"/>
      <c r="C312" s="200"/>
      <c r="D312" s="75"/>
      <c r="E312" s="14"/>
      <c r="F312" s="27"/>
      <c r="G312" s="87"/>
      <c r="H312" s="87"/>
      <c r="I312" s="57"/>
      <c r="J312" s="88"/>
      <c r="K312" s="88"/>
      <c r="L312" s="57"/>
      <c r="M312" s="88"/>
      <c r="N312" s="89"/>
      <c r="O312" s="57"/>
      <c r="P312" s="18"/>
      <c r="Q312" s="57"/>
      <c r="R312" s="19"/>
      <c r="S312" s="19"/>
      <c r="T312" s="20"/>
      <c r="U312" s="21"/>
      <c r="V312" s="22"/>
      <c r="W312" s="23"/>
      <c r="X312" s="24">
        <f t="shared" si="7"/>
        <v>40816</v>
      </c>
    </row>
    <row r="313" spans="1:24" ht="15" hidden="1" customHeight="1" x14ac:dyDescent="0.2">
      <c r="A313" s="72" t="s">
        <v>78</v>
      </c>
      <c r="B313" s="199"/>
      <c r="C313" s="200"/>
      <c r="D313" s="75"/>
      <c r="E313" s="14"/>
      <c r="F313" s="27"/>
      <c r="G313" s="87"/>
      <c r="H313" s="87"/>
      <c r="I313" s="57"/>
      <c r="J313" s="88"/>
      <c r="K313" s="88"/>
      <c r="L313" s="57"/>
      <c r="M313" s="88"/>
      <c r="N313" s="89"/>
      <c r="O313" s="57"/>
      <c r="P313" s="18"/>
      <c r="Q313" s="57"/>
      <c r="R313" s="19"/>
      <c r="S313" s="19"/>
      <c r="T313" s="20"/>
      <c r="U313" s="21"/>
      <c r="V313" s="22"/>
      <c r="W313" s="23"/>
      <c r="X313" s="24">
        <f t="shared" si="7"/>
        <v>40816</v>
      </c>
    </row>
    <row r="314" spans="1:24" ht="15" hidden="1" customHeight="1" x14ac:dyDescent="0.2">
      <c r="A314" s="72" t="s">
        <v>78</v>
      </c>
      <c r="B314" s="199"/>
      <c r="C314" s="200"/>
      <c r="D314" s="75"/>
      <c r="E314" s="14"/>
      <c r="F314" s="27"/>
      <c r="G314" s="87"/>
      <c r="H314" s="87"/>
      <c r="I314" s="57"/>
      <c r="J314" s="88"/>
      <c r="K314" s="88"/>
      <c r="L314" s="57"/>
      <c r="M314" s="88"/>
      <c r="N314" s="89"/>
      <c r="O314" s="57"/>
      <c r="P314" s="18"/>
      <c r="Q314" s="57"/>
      <c r="R314" s="19"/>
      <c r="S314" s="19"/>
      <c r="T314" s="20"/>
      <c r="U314" s="21"/>
      <c r="V314" s="22"/>
      <c r="W314" s="23"/>
      <c r="X314" s="24">
        <f t="shared" si="7"/>
        <v>40816</v>
      </c>
    </row>
    <row r="315" spans="1:24" ht="15" hidden="1" customHeight="1" x14ac:dyDescent="0.2">
      <c r="A315" s="72" t="s">
        <v>78</v>
      </c>
      <c r="B315" s="199"/>
      <c r="C315" s="200"/>
      <c r="D315" s="75"/>
      <c r="E315" s="14"/>
      <c r="F315" s="27"/>
      <c r="G315" s="87"/>
      <c r="H315" s="87"/>
      <c r="I315" s="57"/>
      <c r="J315" s="88"/>
      <c r="K315" s="88"/>
      <c r="L315" s="57"/>
      <c r="M315" s="88"/>
      <c r="N315" s="89"/>
      <c r="O315" s="57"/>
      <c r="P315" s="18"/>
      <c r="Q315" s="57"/>
      <c r="R315" s="19"/>
      <c r="S315" s="19"/>
      <c r="T315" s="20"/>
      <c r="U315" s="21"/>
      <c r="V315" s="22"/>
      <c r="W315" s="23"/>
      <c r="X315" s="24">
        <f t="shared" si="7"/>
        <v>40816</v>
      </c>
    </row>
    <row r="316" spans="1:24" ht="15" hidden="1" customHeight="1" x14ac:dyDescent="0.2">
      <c r="A316" s="72" t="s">
        <v>78</v>
      </c>
      <c r="B316" s="199"/>
      <c r="C316" s="200"/>
      <c r="D316" s="75"/>
      <c r="E316" s="14"/>
      <c r="F316" s="27"/>
      <c r="G316" s="87"/>
      <c r="H316" s="87"/>
      <c r="I316" s="57"/>
      <c r="J316" s="88"/>
      <c r="K316" s="88"/>
      <c r="L316" s="57"/>
      <c r="M316" s="88"/>
      <c r="N316" s="89"/>
      <c r="O316" s="57"/>
      <c r="P316" s="18"/>
      <c r="Q316" s="57"/>
      <c r="R316" s="19"/>
      <c r="S316" s="19"/>
      <c r="T316" s="20"/>
      <c r="U316" s="21"/>
      <c r="V316" s="22"/>
      <c r="W316" s="23"/>
      <c r="X316" s="24">
        <f t="shared" si="7"/>
        <v>40816</v>
      </c>
    </row>
    <row r="317" spans="1:24" ht="15" hidden="1" customHeight="1" x14ac:dyDescent="0.2">
      <c r="A317" s="72" t="s">
        <v>78</v>
      </c>
      <c r="B317" s="199"/>
      <c r="C317" s="200"/>
      <c r="D317" s="75"/>
      <c r="E317" s="14"/>
      <c r="F317" s="27"/>
      <c r="G317" s="87"/>
      <c r="H317" s="87"/>
      <c r="I317" s="57"/>
      <c r="J317" s="88"/>
      <c r="K317" s="88"/>
      <c r="L317" s="57"/>
      <c r="M317" s="88"/>
      <c r="N317" s="89"/>
      <c r="O317" s="57"/>
      <c r="P317" s="18"/>
      <c r="Q317" s="57"/>
      <c r="R317" s="19"/>
      <c r="S317" s="19"/>
      <c r="T317" s="20"/>
      <c r="U317" s="21"/>
      <c r="V317" s="22"/>
      <c r="W317" s="23"/>
      <c r="X317" s="24">
        <f t="shared" si="7"/>
        <v>40816</v>
      </c>
    </row>
    <row r="318" spans="1:24" ht="15" hidden="1" customHeight="1" x14ac:dyDescent="0.2">
      <c r="A318" s="72" t="s">
        <v>78</v>
      </c>
      <c r="B318" s="199"/>
      <c r="C318" s="200"/>
      <c r="D318" s="75"/>
      <c r="E318" s="14"/>
      <c r="F318" s="27"/>
      <c r="G318" s="87"/>
      <c r="H318" s="87"/>
      <c r="I318" s="57"/>
      <c r="J318" s="88"/>
      <c r="K318" s="88"/>
      <c r="L318" s="57"/>
      <c r="M318" s="88"/>
      <c r="N318" s="89"/>
      <c r="O318" s="57"/>
      <c r="P318" s="18"/>
      <c r="Q318" s="57"/>
      <c r="R318" s="19"/>
      <c r="S318" s="19"/>
      <c r="T318" s="20"/>
      <c r="U318" s="21"/>
      <c r="V318" s="22"/>
      <c r="W318" s="23"/>
      <c r="X318" s="24">
        <f t="shared" si="7"/>
        <v>40816</v>
      </c>
    </row>
    <row r="319" spans="1:24" ht="15" hidden="1" customHeight="1" x14ac:dyDescent="0.2">
      <c r="A319" s="72" t="s">
        <v>78</v>
      </c>
      <c r="B319" s="199"/>
      <c r="C319" s="200"/>
      <c r="D319" s="75"/>
      <c r="E319" s="14"/>
      <c r="F319" s="27"/>
      <c r="G319" s="87"/>
      <c r="H319" s="87"/>
      <c r="I319" s="57"/>
      <c r="J319" s="88"/>
      <c r="K319" s="88"/>
      <c r="L319" s="57"/>
      <c r="M319" s="88"/>
      <c r="N319" s="89"/>
      <c r="O319" s="57"/>
      <c r="P319" s="18"/>
      <c r="Q319" s="57"/>
      <c r="R319" s="19"/>
      <c r="S319" s="19"/>
      <c r="T319" s="20"/>
      <c r="U319" s="21"/>
      <c r="V319" s="22"/>
      <c r="W319" s="23"/>
      <c r="X319" s="24">
        <f t="shared" si="7"/>
        <v>40816</v>
      </c>
    </row>
    <row r="320" spans="1:24" ht="15" hidden="1" customHeight="1" x14ac:dyDescent="0.2">
      <c r="A320" s="72" t="s">
        <v>78</v>
      </c>
      <c r="B320" s="199"/>
      <c r="C320" s="200"/>
      <c r="D320" s="75"/>
      <c r="E320" s="14"/>
      <c r="F320" s="27"/>
      <c r="G320" s="87"/>
      <c r="H320" s="87"/>
      <c r="I320" s="57"/>
      <c r="J320" s="88"/>
      <c r="K320" s="88"/>
      <c r="L320" s="57"/>
      <c r="M320" s="88"/>
      <c r="N320" s="89"/>
      <c r="O320" s="57"/>
      <c r="P320" s="18"/>
      <c r="Q320" s="57"/>
      <c r="R320" s="19"/>
      <c r="S320" s="19"/>
      <c r="T320" s="20"/>
      <c r="U320" s="21"/>
      <c r="V320" s="22"/>
      <c r="W320" s="23"/>
      <c r="X320" s="24">
        <f t="shared" si="7"/>
        <v>40816</v>
      </c>
    </row>
    <row r="321" spans="1:24" ht="15" hidden="1" customHeight="1" x14ac:dyDescent="0.2">
      <c r="A321" s="72" t="s">
        <v>78</v>
      </c>
      <c r="B321" s="199"/>
      <c r="C321" s="200"/>
      <c r="D321" s="75"/>
      <c r="E321" s="14"/>
      <c r="F321" s="27"/>
      <c r="G321" s="87"/>
      <c r="H321" s="87"/>
      <c r="I321" s="57"/>
      <c r="J321" s="88"/>
      <c r="K321" s="88"/>
      <c r="L321" s="57"/>
      <c r="M321" s="88"/>
      <c r="N321" s="89"/>
      <c r="O321" s="57"/>
      <c r="P321" s="18"/>
      <c r="Q321" s="57"/>
      <c r="R321" s="19"/>
      <c r="S321" s="19"/>
      <c r="T321" s="20"/>
      <c r="U321" s="21"/>
      <c r="V321" s="22"/>
      <c r="W321" s="23"/>
      <c r="X321" s="24">
        <f t="shared" si="7"/>
        <v>40816</v>
      </c>
    </row>
    <row r="322" spans="1:24" ht="15" hidden="1" customHeight="1" x14ac:dyDescent="0.2">
      <c r="A322" s="72" t="s">
        <v>78</v>
      </c>
      <c r="B322" s="199"/>
      <c r="C322" s="200"/>
      <c r="D322" s="75"/>
      <c r="E322" s="14"/>
      <c r="F322" s="27"/>
      <c r="G322" s="87"/>
      <c r="H322" s="87"/>
      <c r="I322" s="57"/>
      <c r="J322" s="88"/>
      <c r="K322" s="88"/>
      <c r="L322" s="57"/>
      <c r="M322" s="88"/>
      <c r="N322" s="89"/>
      <c r="O322" s="57"/>
      <c r="P322" s="18"/>
      <c r="Q322" s="57"/>
      <c r="R322" s="19"/>
      <c r="S322" s="19"/>
      <c r="T322" s="20"/>
      <c r="U322" s="21"/>
      <c r="V322" s="22"/>
      <c r="W322" s="23"/>
      <c r="X322" s="24">
        <f t="shared" si="7"/>
        <v>40816</v>
      </c>
    </row>
    <row r="323" spans="1:24" ht="15" hidden="1" customHeight="1" x14ac:dyDescent="0.2">
      <c r="A323" s="72" t="s">
        <v>78</v>
      </c>
      <c r="B323" s="199"/>
      <c r="C323" s="200"/>
      <c r="D323" s="75"/>
      <c r="E323" s="14"/>
      <c r="F323" s="27"/>
      <c r="G323" s="87"/>
      <c r="H323" s="87"/>
      <c r="I323" s="57"/>
      <c r="J323" s="88"/>
      <c r="K323" s="88"/>
      <c r="L323" s="57"/>
      <c r="M323" s="88"/>
      <c r="N323" s="89"/>
      <c r="O323" s="57"/>
      <c r="P323" s="18"/>
      <c r="Q323" s="57"/>
      <c r="R323" s="19"/>
      <c r="S323" s="19"/>
      <c r="T323" s="20"/>
      <c r="U323" s="21"/>
      <c r="V323" s="22"/>
      <c r="W323" s="23"/>
      <c r="X323" s="24">
        <f t="shared" si="7"/>
        <v>40816</v>
      </c>
    </row>
    <row r="324" spans="1:24" ht="15" hidden="1" customHeight="1" x14ac:dyDescent="0.2">
      <c r="A324" s="72" t="s">
        <v>78</v>
      </c>
      <c r="B324" s="199"/>
      <c r="C324" s="200"/>
      <c r="D324" s="75"/>
      <c r="E324" s="14"/>
      <c r="F324" s="27"/>
      <c r="G324" s="87"/>
      <c r="H324" s="87"/>
      <c r="I324" s="57"/>
      <c r="J324" s="88"/>
      <c r="K324" s="88"/>
      <c r="L324" s="57"/>
      <c r="M324" s="88"/>
      <c r="N324" s="89"/>
      <c r="O324" s="57"/>
      <c r="P324" s="18"/>
      <c r="Q324" s="57"/>
      <c r="R324" s="19"/>
      <c r="S324" s="19"/>
      <c r="T324" s="20"/>
      <c r="U324" s="21"/>
      <c r="V324" s="22"/>
      <c r="W324" s="23"/>
      <c r="X324" s="24">
        <f t="shared" si="7"/>
        <v>40816</v>
      </c>
    </row>
    <row r="325" spans="1:24" ht="15" hidden="1" customHeight="1" x14ac:dyDescent="0.2">
      <c r="A325" s="72" t="s">
        <v>78</v>
      </c>
      <c r="B325" s="199"/>
      <c r="C325" s="200"/>
      <c r="D325" s="75"/>
      <c r="E325" s="14"/>
      <c r="F325" s="27"/>
      <c r="G325" s="87"/>
      <c r="H325" s="87"/>
      <c r="I325" s="57"/>
      <c r="J325" s="88"/>
      <c r="K325" s="88"/>
      <c r="L325" s="57"/>
      <c r="M325" s="88"/>
      <c r="N325" s="89"/>
      <c r="O325" s="57"/>
      <c r="P325" s="18"/>
      <c r="Q325" s="57"/>
      <c r="R325" s="19"/>
      <c r="S325" s="19"/>
      <c r="T325" s="20"/>
      <c r="U325" s="21"/>
      <c r="V325" s="22"/>
      <c r="W325" s="23"/>
      <c r="X325" s="24">
        <f t="shared" si="7"/>
        <v>40816</v>
      </c>
    </row>
    <row r="326" spans="1:24" ht="15" hidden="1" customHeight="1" x14ac:dyDescent="0.2">
      <c r="A326" s="72" t="s">
        <v>78</v>
      </c>
      <c r="B326" s="199"/>
      <c r="C326" s="200"/>
      <c r="D326" s="75"/>
      <c r="E326" s="14"/>
      <c r="F326" s="27"/>
      <c r="G326" s="87"/>
      <c r="H326" s="87"/>
      <c r="I326" s="57"/>
      <c r="J326" s="88"/>
      <c r="K326" s="88"/>
      <c r="L326" s="57"/>
      <c r="M326" s="88"/>
      <c r="N326" s="89"/>
      <c r="O326" s="57"/>
      <c r="P326" s="18"/>
      <c r="Q326" s="57"/>
      <c r="R326" s="19"/>
      <c r="S326" s="19"/>
      <c r="T326" s="20"/>
      <c r="U326" s="21"/>
      <c r="V326" s="22"/>
      <c r="W326" s="23"/>
      <c r="X326" s="24">
        <f t="shared" si="7"/>
        <v>40816</v>
      </c>
    </row>
    <row r="327" spans="1:24" ht="15" hidden="1" customHeight="1" x14ac:dyDescent="0.2">
      <c r="A327" s="72" t="s">
        <v>78</v>
      </c>
      <c r="B327" s="199"/>
      <c r="C327" s="200"/>
      <c r="D327" s="75"/>
      <c r="E327" s="14"/>
      <c r="F327" s="27"/>
      <c r="G327" s="87"/>
      <c r="H327" s="87"/>
      <c r="I327" s="57"/>
      <c r="J327" s="88"/>
      <c r="K327" s="88"/>
      <c r="L327" s="57"/>
      <c r="M327" s="88"/>
      <c r="N327" s="89"/>
      <c r="O327" s="57"/>
      <c r="P327" s="18"/>
      <c r="Q327" s="57"/>
      <c r="R327" s="19"/>
      <c r="S327" s="19"/>
      <c r="T327" s="20"/>
      <c r="U327" s="21"/>
      <c r="V327" s="22"/>
      <c r="W327" s="23"/>
      <c r="X327" s="24">
        <f t="shared" si="7"/>
        <v>40816</v>
      </c>
    </row>
    <row r="328" spans="1:24" ht="15" hidden="1" customHeight="1" x14ac:dyDescent="0.2">
      <c r="A328" s="72" t="s">
        <v>78</v>
      </c>
      <c r="B328" s="199"/>
      <c r="C328" s="200"/>
      <c r="D328" s="75"/>
      <c r="E328" s="14"/>
      <c r="F328" s="27"/>
      <c r="G328" s="87"/>
      <c r="H328" s="87"/>
      <c r="I328" s="57"/>
      <c r="J328" s="88"/>
      <c r="K328" s="88"/>
      <c r="L328" s="57"/>
      <c r="M328" s="88"/>
      <c r="N328" s="89"/>
      <c r="O328" s="57"/>
      <c r="P328" s="18"/>
      <c r="Q328" s="57"/>
      <c r="R328" s="19"/>
      <c r="S328" s="19"/>
      <c r="T328" s="20"/>
      <c r="U328" s="21"/>
      <c r="V328" s="22"/>
      <c r="W328" s="23"/>
      <c r="X328" s="24">
        <f t="shared" si="7"/>
        <v>40816</v>
      </c>
    </row>
    <row r="329" spans="1:24" ht="15" hidden="1" customHeight="1" x14ac:dyDescent="0.2">
      <c r="A329" s="72" t="s">
        <v>78</v>
      </c>
      <c r="B329" s="199"/>
      <c r="C329" s="200"/>
      <c r="D329" s="75"/>
      <c r="E329" s="14"/>
      <c r="F329" s="27"/>
      <c r="G329" s="87"/>
      <c r="H329" s="87"/>
      <c r="I329" s="57"/>
      <c r="J329" s="88"/>
      <c r="K329" s="88"/>
      <c r="L329" s="57"/>
      <c r="M329" s="88"/>
      <c r="N329" s="89"/>
      <c r="O329" s="57"/>
      <c r="P329" s="18"/>
      <c r="Q329" s="57"/>
      <c r="R329" s="19"/>
      <c r="S329" s="19"/>
      <c r="T329" s="20"/>
      <c r="U329" s="21"/>
      <c r="V329" s="22"/>
      <c r="W329" s="23"/>
      <c r="X329" s="24">
        <f t="shared" si="7"/>
        <v>40816</v>
      </c>
    </row>
    <row r="330" spans="1:24" ht="15" hidden="1" customHeight="1" x14ac:dyDescent="0.2">
      <c r="A330" s="72" t="s">
        <v>78</v>
      </c>
      <c r="B330" s="199"/>
      <c r="C330" s="200"/>
      <c r="D330" s="75"/>
      <c r="E330" s="14"/>
      <c r="F330" s="27"/>
      <c r="G330" s="87"/>
      <c r="H330" s="87"/>
      <c r="I330" s="57"/>
      <c r="J330" s="88"/>
      <c r="K330" s="88"/>
      <c r="L330" s="57"/>
      <c r="M330" s="88"/>
      <c r="N330" s="89"/>
      <c r="O330" s="57"/>
      <c r="P330" s="18"/>
      <c r="Q330" s="57"/>
      <c r="R330" s="19"/>
      <c r="S330" s="19"/>
      <c r="T330" s="20"/>
      <c r="U330" s="21"/>
      <c r="V330" s="22"/>
      <c r="W330" s="23"/>
      <c r="X330" s="24">
        <f t="shared" si="7"/>
        <v>40816</v>
      </c>
    </row>
    <row r="331" spans="1:24" ht="15" hidden="1" customHeight="1" x14ac:dyDescent="0.2">
      <c r="A331" s="72" t="s">
        <v>78</v>
      </c>
      <c r="B331" s="199"/>
      <c r="C331" s="200"/>
      <c r="D331" s="75"/>
      <c r="E331" s="14"/>
      <c r="F331" s="27"/>
      <c r="G331" s="87"/>
      <c r="H331" s="87"/>
      <c r="I331" s="57"/>
      <c r="J331" s="88"/>
      <c r="K331" s="88"/>
      <c r="L331" s="57"/>
      <c r="M331" s="88"/>
      <c r="N331" s="89"/>
      <c r="O331" s="57"/>
      <c r="P331" s="18"/>
      <c r="Q331" s="57"/>
      <c r="R331" s="19"/>
      <c r="S331" s="19"/>
      <c r="T331" s="20"/>
      <c r="U331" s="21"/>
      <c r="V331" s="22"/>
      <c r="W331" s="23"/>
      <c r="X331" s="24">
        <f t="shared" si="7"/>
        <v>40816</v>
      </c>
    </row>
    <row r="332" spans="1:24" ht="15" hidden="1" customHeight="1" x14ac:dyDescent="0.2">
      <c r="A332" s="72" t="s">
        <v>78</v>
      </c>
      <c r="B332" s="199"/>
      <c r="C332" s="200"/>
      <c r="D332" s="75"/>
      <c r="E332" s="14"/>
      <c r="F332" s="27"/>
      <c r="G332" s="87"/>
      <c r="H332" s="87"/>
      <c r="I332" s="57"/>
      <c r="J332" s="88"/>
      <c r="K332" s="88"/>
      <c r="L332" s="57"/>
      <c r="M332" s="88"/>
      <c r="N332" s="89"/>
      <c r="O332" s="57"/>
      <c r="P332" s="18"/>
      <c r="Q332" s="57"/>
      <c r="R332" s="19"/>
      <c r="S332" s="19"/>
      <c r="T332" s="20"/>
      <c r="U332" s="21"/>
      <c r="V332" s="22"/>
      <c r="W332" s="23"/>
      <c r="X332" s="24">
        <f t="shared" si="7"/>
        <v>40816</v>
      </c>
    </row>
    <row r="333" spans="1:24" ht="15" hidden="1" customHeight="1" x14ac:dyDescent="0.2">
      <c r="A333" s="72" t="s">
        <v>78</v>
      </c>
      <c r="B333" s="199"/>
      <c r="C333" s="200"/>
      <c r="D333" s="75"/>
      <c r="E333" s="14"/>
      <c r="F333" s="27"/>
      <c r="G333" s="87"/>
      <c r="H333" s="87"/>
      <c r="I333" s="57"/>
      <c r="J333" s="88"/>
      <c r="K333" s="88"/>
      <c r="L333" s="57"/>
      <c r="M333" s="88"/>
      <c r="N333" s="89"/>
      <c r="O333" s="57"/>
      <c r="P333" s="18"/>
      <c r="Q333" s="57"/>
      <c r="R333" s="19"/>
      <c r="S333" s="19"/>
      <c r="T333" s="20"/>
      <c r="U333" s="21"/>
      <c r="V333" s="22"/>
      <c r="W333" s="23"/>
      <c r="X333" s="24">
        <f t="shared" si="7"/>
        <v>40816</v>
      </c>
    </row>
    <row r="334" spans="1:24" ht="15" hidden="1" customHeight="1" x14ac:dyDescent="0.2">
      <c r="A334" s="72" t="s">
        <v>78</v>
      </c>
      <c r="B334" s="199"/>
      <c r="C334" s="200"/>
      <c r="D334" s="75"/>
      <c r="E334" s="14"/>
      <c r="F334" s="27"/>
      <c r="G334" s="87"/>
      <c r="H334" s="87"/>
      <c r="I334" s="57"/>
      <c r="J334" s="88"/>
      <c r="K334" s="88"/>
      <c r="L334" s="57"/>
      <c r="M334" s="88"/>
      <c r="N334" s="89"/>
      <c r="O334" s="57"/>
      <c r="P334" s="18"/>
      <c r="Q334" s="57"/>
      <c r="R334" s="19"/>
      <c r="S334" s="19"/>
      <c r="T334" s="20"/>
      <c r="U334" s="21"/>
      <c r="V334" s="22"/>
      <c r="W334" s="23"/>
      <c r="X334" s="24">
        <f t="shared" si="7"/>
        <v>40816</v>
      </c>
    </row>
    <row r="335" spans="1:24" ht="15" hidden="1" customHeight="1" x14ac:dyDescent="0.2">
      <c r="A335" s="72" t="s">
        <v>78</v>
      </c>
      <c r="B335" s="199"/>
      <c r="C335" s="200"/>
      <c r="D335" s="75"/>
      <c r="E335" s="14"/>
      <c r="F335" s="27"/>
      <c r="G335" s="87"/>
      <c r="H335" s="87"/>
      <c r="I335" s="57"/>
      <c r="J335" s="88"/>
      <c r="K335" s="88"/>
      <c r="L335" s="57"/>
      <c r="M335" s="88"/>
      <c r="N335" s="89"/>
      <c r="O335" s="57"/>
      <c r="P335" s="18"/>
      <c r="Q335" s="57"/>
      <c r="R335" s="19"/>
      <c r="S335" s="19"/>
      <c r="T335" s="20"/>
      <c r="U335" s="21"/>
      <c r="V335" s="22"/>
      <c r="W335" s="23"/>
      <c r="X335" s="24">
        <f t="shared" si="7"/>
        <v>40816</v>
      </c>
    </row>
    <row r="336" spans="1:24" ht="15" hidden="1" customHeight="1" x14ac:dyDescent="0.2">
      <c r="A336" s="72" t="s">
        <v>78</v>
      </c>
      <c r="B336" s="199"/>
      <c r="C336" s="200"/>
      <c r="D336" s="75"/>
      <c r="E336" s="14"/>
      <c r="F336" s="27"/>
      <c r="G336" s="87"/>
      <c r="H336" s="87"/>
      <c r="I336" s="57"/>
      <c r="J336" s="88"/>
      <c r="K336" s="88"/>
      <c r="L336" s="57"/>
      <c r="M336" s="88"/>
      <c r="N336" s="89"/>
      <c r="O336" s="57"/>
      <c r="P336" s="18"/>
      <c r="Q336" s="57"/>
      <c r="R336" s="19"/>
      <c r="S336" s="19"/>
      <c r="T336" s="20"/>
      <c r="U336" s="21"/>
      <c r="V336" s="22"/>
      <c r="W336" s="23"/>
      <c r="X336" s="24">
        <f t="shared" ref="X336:X399" si="8">+$X$6-F336</f>
        <v>40816</v>
      </c>
    </row>
    <row r="337" spans="1:24" ht="15" hidden="1" customHeight="1" x14ac:dyDescent="0.2">
      <c r="A337" s="72" t="s">
        <v>78</v>
      </c>
      <c r="B337" s="199"/>
      <c r="C337" s="200"/>
      <c r="D337" s="75"/>
      <c r="E337" s="14"/>
      <c r="F337" s="27"/>
      <c r="G337" s="87"/>
      <c r="H337" s="87"/>
      <c r="I337" s="57"/>
      <c r="J337" s="88"/>
      <c r="K337" s="88"/>
      <c r="L337" s="57"/>
      <c r="M337" s="88"/>
      <c r="N337" s="89"/>
      <c r="O337" s="57"/>
      <c r="P337" s="18"/>
      <c r="Q337" s="57"/>
      <c r="R337" s="19"/>
      <c r="S337" s="19"/>
      <c r="T337" s="20"/>
      <c r="U337" s="21"/>
      <c r="V337" s="22"/>
      <c r="W337" s="23"/>
      <c r="X337" s="24">
        <f t="shared" si="8"/>
        <v>40816</v>
      </c>
    </row>
    <row r="338" spans="1:24" ht="15" hidden="1" customHeight="1" x14ac:dyDescent="0.2">
      <c r="A338" s="72" t="s">
        <v>78</v>
      </c>
      <c r="B338" s="199"/>
      <c r="C338" s="200"/>
      <c r="D338" s="75"/>
      <c r="E338" s="14"/>
      <c r="F338" s="27"/>
      <c r="G338" s="87"/>
      <c r="H338" s="87"/>
      <c r="I338" s="57"/>
      <c r="J338" s="88"/>
      <c r="K338" s="88"/>
      <c r="L338" s="57"/>
      <c r="M338" s="88"/>
      <c r="N338" s="89"/>
      <c r="O338" s="57"/>
      <c r="P338" s="18"/>
      <c r="Q338" s="57"/>
      <c r="R338" s="19"/>
      <c r="S338" s="19"/>
      <c r="T338" s="20"/>
      <c r="U338" s="21"/>
      <c r="V338" s="22"/>
      <c r="W338" s="23"/>
      <c r="X338" s="24">
        <f t="shared" si="8"/>
        <v>40816</v>
      </c>
    </row>
    <row r="339" spans="1:24" ht="15" hidden="1" customHeight="1" x14ac:dyDescent="0.2">
      <c r="A339" s="72" t="s">
        <v>78</v>
      </c>
      <c r="B339" s="199"/>
      <c r="C339" s="200"/>
      <c r="D339" s="75"/>
      <c r="E339" s="14"/>
      <c r="F339" s="27"/>
      <c r="G339" s="87"/>
      <c r="H339" s="87"/>
      <c r="I339" s="57"/>
      <c r="J339" s="88"/>
      <c r="K339" s="88"/>
      <c r="L339" s="57"/>
      <c r="M339" s="88"/>
      <c r="N339" s="89"/>
      <c r="O339" s="57"/>
      <c r="P339" s="18"/>
      <c r="Q339" s="57"/>
      <c r="R339" s="19"/>
      <c r="S339" s="19"/>
      <c r="T339" s="20"/>
      <c r="U339" s="21"/>
      <c r="V339" s="22"/>
      <c r="W339" s="23"/>
      <c r="X339" s="24">
        <f t="shared" si="8"/>
        <v>40816</v>
      </c>
    </row>
    <row r="340" spans="1:24" ht="15" hidden="1" customHeight="1" x14ac:dyDescent="0.2">
      <c r="A340" s="72" t="s">
        <v>78</v>
      </c>
      <c r="B340" s="199"/>
      <c r="C340" s="200"/>
      <c r="D340" s="75"/>
      <c r="E340" s="14"/>
      <c r="F340" s="27"/>
      <c r="G340" s="87"/>
      <c r="H340" s="87"/>
      <c r="I340" s="57"/>
      <c r="J340" s="88"/>
      <c r="K340" s="88"/>
      <c r="L340" s="57"/>
      <c r="M340" s="88"/>
      <c r="N340" s="89"/>
      <c r="O340" s="57"/>
      <c r="P340" s="18"/>
      <c r="Q340" s="57"/>
      <c r="R340" s="19"/>
      <c r="S340" s="19"/>
      <c r="T340" s="20"/>
      <c r="U340" s="21"/>
      <c r="V340" s="22"/>
      <c r="W340" s="23"/>
      <c r="X340" s="24">
        <f t="shared" si="8"/>
        <v>40816</v>
      </c>
    </row>
    <row r="341" spans="1:24" ht="15" hidden="1" customHeight="1" x14ac:dyDescent="0.2">
      <c r="A341" s="72" t="s">
        <v>78</v>
      </c>
      <c r="B341" s="199"/>
      <c r="C341" s="200"/>
      <c r="D341" s="75"/>
      <c r="E341" s="14"/>
      <c r="F341" s="27"/>
      <c r="G341" s="87"/>
      <c r="H341" s="87"/>
      <c r="I341" s="57"/>
      <c r="J341" s="88"/>
      <c r="K341" s="88"/>
      <c r="L341" s="57"/>
      <c r="M341" s="88"/>
      <c r="N341" s="89"/>
      <c r="O341" s="57"/>
      <c r="P341" s="18"/>
      <c r="Q341" s="57"/>
      <c r="R341" s="19"/>
      <c r="S341" s="19"/>
      <c r="T341" s="20"/>
      <c r="U341" s="21"/>
      <c r="V341" s="22"/>
      <c r="W341" s="23"/>
      <c r="X341" s="24">
        <f t="shared" si="8"/>
        <v>40816</v>
      </c>
    </row>
    <row r="342" spans="1:24" ht="15" hidden="1" customHeight="1" x14ac:dyDescent="0.2">
      <c r="A342" s="72" t="s">
        <v>78</v>
      </c>
      <c r="B342" s="199"/>
      <c r="C342" s="200"/>
      <c r="D342" s="75"/>
      <c r="E342" s="14"/>
      <c r="F342" s="27"/>
      <c r="G342" s="87"/>
      <c r="H342" s="87"/>
      <c r="I342" s="57"/>
      <c r="J342" s="88"/>
      <c r="K342" s="88"/>
      <c r="L342" s="57"/>
      <c r="M342" s="88"/>
      <c r="N342" s="89"/>
      <c r="O342" s="57"/>
      <c r="P342" s="18"/>
      <c r="Q342" s="57"/>
      <c r="R342" s="19"/>
      <c r="S342" s="19"/>
      <c r="T342" s="20"/>
      <c r="U342" s="21"/>
      <c r="V342" s="22"/>
      <c r="W342" s="23"/>
      <c r="X342" s="24">
        <f t="shared" si="8"/>
        <v>40816</v>
      </c>
    </row>
    <row r="343" spans="1:24" ht="15" hidden="1" customHeight="1" x14ac:dyDescent="0.2">
      <c r="A343" s="72" t="s">
        <v>78</v>
      </c>
      <c r="B343" s="199"/>
      <c r="C343" s="200"/>
      <c r="D343" s="75"/>
      <c r="E343" s="14"/>
      <c r="F343" s="27"/>
      <c r="G343" s="87"/>
      <c r="H343" s="87"/>
      <c r="I343" s="57"/>
      <c r="J343" s="88"/>
      <c r="K343" s="88"/>
      <c r="L343" s="57"/>
      <c r="M343" s="88"/>
      <c r="N343" s="89"/>
      <c r="O343" s="57"/>
      <c r="P343" s="18"/>
      <c r="Q343" s="57"/>
      <c r="R343" s="19"/>
      <c r="S343" s="19"/>
      <c r="T343" s="20"/>
      <c r="U343" s="21"/>
      <c r="V343" s="22"/>
      <c r="W343" s="23"/>
      <c r="X343" s="24">
        <f t="shared" si="8"/>
        <v>40816</v>
      </c>
    </row>
    <row r="344" spans="1:24" ht="15" hidden="1" customHeight="1" x14ac:dyDescent="0.2">
      <c r="A344" s="72" t="s">
        <v>78</v>
      </c>
      <c r="B344" s="199"/>
      <c r="C344" s="200"/>
      <c r="D344" s="75"/>
      <c r="E344" s="14"/>
      <c r="F344" s="27"/>
      <c r="G344" s="87"/>
      <c r="H344" s="87"/>
      <c r="I344" s="57"/>
      <c r="J344" s="88"/>
      <c r="K344" s="88"/>
      <c r="L344" s="57"/>
      <c r="M344" s="88"/>
      <c r="N344" s="89"/>
      <c r="O344" s="57"/>
      <c r="P344" s="18"/>
      <c r="Q344" s="57"/>
      <c r="R344" s="19"/>
      <c r="S344" s="19"/>
      <c r="T344" s="20"/>
      <c r="U344" s="21"/>
      <c r="V344" s="22"/>
      <c r="W344" s="23"/>
      <c r="X344" s="24">
        <f t="shared" si="8"/>
        <v>40816</v>
      </c>
    </row>
    <row r="345" spans="1:24" ht="15" hidden="1" customHeight="1" x14ac:dyDescent="0.2">
      <c r="A345" s="72" t="s">
        <v>78</v>
      </c>
      <c r="B345" s="199"/>
      <c r="C345" s="200"/>
      <c r="D345" s="75"/>
      <c r="E345" s="14"/>
      <c r="F345" s="27"/>
      <c r="G345" s="87"/>
      <c r="H345" s="87"/>
      <c r="I345" s="57"/>
      <c r="J345" s="88"/>
      <c r="K345" s="88"/>
      <c r="L345" s="57"/>
      <c r="M345" s="88"/>
      <c r="N345" s="89"/>
      <c r="O345" s="57"/>
      <c r="P345" s="18"/>
      <c r="Q345" s="57"/>
      <c r="R345" s="19"/>
      <c r="S345" s="19"/>
      <c r="T345" s="20"/>
      <c r="U345" s="21"/>
      <c r="V345" s="22"/>
      <c r="W345" s="23"/>
      <c r="X345" s="24">
        <f t="shared" si="8"/>
        <v>40816</v>
      </c>
    </row>
    <row r="346" spans="1:24" ht="15" hidden="1" customHeight="1" x14ac:dyDescent="0.2">
      <c r="A346" s="72" t="s">
        <v>78</v>
      </c>
      <c r="B346" s="199"/>
      <c r="C346" s="200"/>
      <c r="D346" s="75"/>
      <c r="E346" s="14"/>
      <c r="F346" s="27"/>
      <c r="G346" s="87"/>
      <c r="H346" s="87"/>
      <c r="I346" s="57"/>
      <c r="J346" s="88"/>
      <c r="K346" s="88"/>
      <c r="L346" s="57"/>
      <c r="M346" s="88"/>
      <c r="N346" s="89"/>
      <c r="O346" s="57"/>
      <c r="P346" s="18"/>
      <c r="Q346" s="57"/>
      <c r="R346" s="19"/>
      <c r="S346" s="19"/>
      <c r="T346" s="20"/>
      <c r="U346" s="21"/>
      <c r="V346" s="22"/>
      <c r="W346" s="23"/>
      <c r="X346" s="24">
        <f t="shared" si="8"/>
        <v>40816</v>
      </c>
    </row>
    <row r="347" spans="1:24" ht="15" hidden="1" customHeight="1" x14ac:dyDescent="0.2">
      <c r="A347" s="72" t="s">
        <v>78</v>
      </c>
      <c r="B347" s="199"/>
      <c r="C347" s="200"/>
      <c r="D347" s="75"/>
      <c r="E347" s="14"/>
      <c r="F347" s="27"/>
      <c r="G347" s="87"/>
      <c r="H347" s="87"/>
      <c r="I347" s="57"/>
      <c r="J347" s="88"/>
      <c r="K347" s="88"/>
      <c r="L347" s="57"/>
      <c r="M347" s="88"/>
      <c r="N347" s="89"/>
      <c r="O347" s="57"/>
      <c r="P347" s="18"/>
      <c r="Q347" s="57"/>
      <c r="R347" s="19"/>
      <c r="S347" s="19"/>
      <c r="T347" s="20"/>
      <c r="U347" s="21"/>
      <c r="V347" s="22"/>
      <c r="W347" s="23"/>
      <c r="X347" s="24">
        <f t="shared" si="8"/>
        <v>40816</v>
      </c>
    </row>
    <row r="348" spans="1:24" ht="15" hidden="1" customHeight="1" x14ac:dyDescent="0.2">
      <c r="A348" s="72" t="s">
        <v>78</v>
      </c>
      <c r="B348" s="199"/>
      <c r="C348" s="200"/>
      <c r="D348" s="75"/>
      <c r="E348" s="14"/>
      <c r="F348" s="27"/>
      <c r="G348" s="87"/>
      <c r="H348" s="87"/>
      <c r="I348" s="57"/>
      <c r="J348" s="88"/>
      <c r="K348" s="88"/>
      <c r="L348" s="57"/>
      <c r="M348" s="88"/>
      <c r="N348" s="89"/>
      <c r="O348" s="57"/>
      <c r="P348" s="18"/>
      <c r="Q348" s="57"/>
      <c r="R348" s="19"/>
      <c r="S348" s="19"/>
      <c r="T348" s="20"/>
      <c r="U348" s="21"/>
      <c r="V348" s="22"/>
      <c r="W348" s="23"/>
      <c r="X348" s="24">
        <f t="shared" si="8"/>
        <v>40816</v>
      </c>
    </row>
    <row r="349" spans="1:24" ht="15" hidden="1" customHeight="1" x14ac:dyDescent="0.2">
      <c r="A349" s="72" t="s">
        <v>78</v>
      </c>
      <c r="B349" s="199"/>
      <c r="C349" s="200"/>
      <c r="D349" s="75"/>
      <c r="E349" s="14"/>
      <c r="F349" s="27"/>
      <c r="G349" s="87"/>
      <c r="H349" s="87"/>
      <c r="I349" s="57"/>
      <c r="J349" s="88"/>
      <c r="K349" s="88"/>
      <c r="L349" s="57"/>
      <c r="M349" s="88"/>
      <c r="N349" s="89"/>
      <c r="O349" s="57"/>
      <c r="P349" s="18"/>
      <c r="Q349" s="57"/>
      <c r="R349" s="19"/>
      <c r="S349" s="19"/>
      <c r="T349" s="20"/>
      <c r="U349" s="21"/>
      <c r="V349" s="22"/>
      <c r="W349" s="23"/>
      <c r="X349" s="24">
        <f t="shared" si="8"/>
        <v>40816</v>
      </c>
    </row>
    <row r="350" spans="1:24" ht="15" hidden="1" customHeight="1" x14ac:dyDescent="0.2">
      <c r="A350" s="72" t="s">
        <v>78</v>
      </c>
      <c r="B350" s="199"/>
      <c r="C350" s="200"/>
      <c r="D350" s="75"/>
      <c r="E350" s="14"/>
      <c r="F350" s="27"/>
      <c r="G350" s="87"/>
      <c r="H350" s="87"/>
      <c r="I350" s="57"/>
      <c r="J350" s="88"/>
      <c r="K350" s="88"/>
      <c r="L350" s="57"/>
      <c r="M350" s="88"/>
      <c r="N350" s="89"/>
      <c r="O350" s="57"/>
      <c r="P350" s="18"/>
      <c r="Q350" s="57"/>
      <c r="R350" s="19"/>
      <c r="S350" s="19"/>
      <c r="T350" s="20"/>
      <c r="U350" s="21"/>
      <c r="V350" s="22"/>
      <c r="W350" s="23"/>
      <c r="X350" s="24">
        <f t="shared" si="8"/>
        <v>40816</v>
      </c>
    </row>
    <row r="351" spans="1:24" ht="15" hidden="1" customHeight="1" x14ac:dyDescent="0.2">
      <c r="A351" s="72" t="s">
        <v>78</v>
      </c>
      <c r="B351" s="199"/>
      <c r="C351" s="200"/>
      <c r="D351" s="75"/>
      <c r="E351" s="14"/>
      <c r="F351" s="27"/>
      <c r="G351" s="87"/>
      <c r="H351" s="87"/>
      <c r="I351" s="57"/>
      <c r="J351" s="88"/>
      <c r="K351" s="88"/>
      <c r="L351" s="57"/>
      <c r="M351" s="88"/>
      <c r="N351" s="89"/>
      <c r="O351" s="57"/>
      <c r="P351" s="18"/>
      <c r="Q351" s="57"/>
      <c r="R351" s="19"/>
      <c r="S351" s="19"/>
      <c r="T351" s="20"/>
      <c r="U351" s="21"/>
      <c r="V351" s="22"/>
      <c r="W351" s="23"/>
      <c r="X351" s="24">
        <f t="shared" si="8"/>
        <v>40816</v>
      </c>
    </row>
    <row r="352" spans="1:24" ht="15" hidden="1" customHeight="1" x14ac:dyDescent="0.2">
      <c r="A352" s="72" t="s">
        <v>78</v>
      </c>
      <c r="B352" s="199"/>
      <c r="C352" s="200"/>
      <c r="D352" s="75"/>
      <c r="E352" s="14"/>
      <c r="F352" s="27"/>
      <c r="G352" s="87"/>
      <c r="H352" s="87"/>
      <c r="I352" s="57"/>
      <c r="J352" s="88"/>
      <c r="K352" s="88"/>
      <c r="L352" s="57"/>
      <c r="M352" s="88"/>
      <c r="N352" s="89"/>
      <c r="O352" s="57"/>
      <c r="P352" s="18"/>
      <c r="Q352" s="57"/>
      <c r="R352" s="19"/>
      <c r="S352" s="19"/>
      <c r="T352" s="20"/>
      <c r="U352" s="21"/>
      <c r="V352" s="22"/>
      <c r="W352" s="23"/>
      <c r="X352" s="24">
        <f t="shared" si="8"/>
        <v>40816</v>
      </c>
    </row>
    <row r="353" spans="1:24" ht="15" hidden="1" customHeight="1" x14ac:dyDescent="0.2">
      <c r="A353" s="72" t="s">
        <v>78</v>
      </c>
      <c r="B353" s="199"/>
      <c r="C353" s="200"/>
      <c r="D353" s="75"/>
      <c r="E353" s="14"/>
      <c r="F353" s="27"/>
      <c r="G353" s="87"/>
      <c r="H353" s="87"/>
      <c r="I353" s="57"/>
      <c r="J353" s="88"/>
      <c r="K353" s="88"/>
      <c r="L353" s="57"/>
      <c r="M353" s="88"/>
      <c r="N353" s="89"/>
      <c r="O353" s="57"/>
      <c r="P353" s="18"/>
      <c r="Q353" s="57"/>
      <c r="R353" s="19"/>
      <c r="S353" s="19"/>
      <c r="T353" s="20"/>
      <c r="U353" s="21"/>
      <c r="V353" s="22"/>
      <c r="W353" s="23"/>
      <c r="X353" s="24">
        <f t="shared" si="8"/>
        <v>40816</v>
      </c>
    </row>
    <row r="354" spans="1:24" ht="15" hidden="1" customHeight="1" x14ac:dyDescent="0.2">
      <c r="A354" s="72" t="s">
        <v>78</v>
      </c>
      <c r="B354" s="199"/>
      <c r="C354" s="200"/>
      <c r="D354" s="75"/>
      <c r="E354" s="14"/>
      <c r="F354" s="27"/>
      <c r="G354" s="87"/>
      <c r="H354" s="87"/>
      <c r="I354" s="57"/>
      <c r="J354" s="88"/>
      <c r="K354" s="88"/>
      <c r="L354" s="57"/>
      <c r="M354" s="88"/>
      <c r="N354" s="89"/>
      <c r="O354" s="57"/>
      <c r="P354" s="18"/>
      <c r="Q354" s="57"/>
      <c r="R354" s="19"/>
      <c r="S354" s="19"/>
      <c r="T354" s="20"/>
      <c r="U354" s="21"/>
      <c r="V354" s="22"/>
      <c r="W354" s="23"/>
      <c r="X354" s="24">
        <f t="shared" si="8"/>
        <v>40816</v>
      </c>
    </row>
    <row r="355" spans="1:24" ht="15" hidden="1" customHeight="1" x14ac:dyDescent="0.2">
      <c r="A355" s="72" t="s">
        <v>78</v>
      </c>
      <c r="B355" s="199"/>
      <c r="C355" s="200"/>
      <c r="D355" s="75"/>
      <c r="E355" s="14"/>
      <c r="F355" s="27"/>
      <c r="G355" s="87"/>
      <c r="H355" s="87"/>
      <c r="I355" s="57"/>
      <c r="J355" s="88"/>
      <c r="K355" s="88"/>
      <c r="L355" s="57"/>
      <c r="M355" s="88"/>
      <c r="N355" s="89"/>
      <c r="O355" s="57"/>
      <c r="P355" s="18"/>
      <c r="Q355" s="57"/>
      <c r="R355" s="19"/>
      <c r="S355" s="19"/>
      <c r="T355" s="20"/>
      <c r="U355" s="21"/>
      <c r="V355" s="22"/>
      <c r="W355" s="23"/>
      <c r="X355" s="24">
        <f t="shared" si="8"/>
        <v>40816</v>
      </c>
    </row>
    <row r="356" spans="1:24" ht="15" hidden="1" customHeight="1" x14ac:dyDescent="0.2">
      <c r="A356" s="72" t="s">
        <v>78</v>
      </c>
      <c r="B356" s="199"/>
      <c r="C356" s="200"/>
      <c r="D356" s="75"/>
      <c r="E356" s="14"/>
      <c r="F356" s="27"/>
      <c r="G356" s="87"/>
      <c r="H356" s="87"/>
      <c r="I356" s="57"/>
      <c r="J356" s="88"/>
      <c r="K356" s="88"/>
      <c r="L356" s="57"/>
      <c r="M356" s="88"/>
      <c r="N356" s="89"/>
      <c r="O356" s="57"/>
      <c r="P356" s="18"/>
      <c r="Q356" s="57"/>
      <c r="R356" s="19"/>
      <c r="S356" s="19"/>
      <c r="T356" s="20"/>
      <c r="U356" s="21"/>
      <c r="V356" s="22"/>
      <c r="W356" s="23"/>
      <c r="X356" s="24">
        <f t="shared" si="8"/>
        <v>40816</v>
      </c>
    </row>
    <row r="357" spans="1:24" ht="15" hidden="1" customHeight="1" x14ac:dyDescent="0.2">
      <c r="A357" s="72" t="s">
        <v>78</v>
      </c>
      <c r="B357" s="199"/>
      <c r="C357" s="200"/>
      <c r="D357" s="75"/>
      <c r="E357" s="14"/>
      <c r="F357" s="27"/>
      <c r="G357" s="87"/>
      <c r="H357" s="87"/>
      <c r="I357" s="57"/>
      <c r="J357" s="88"/>
      <c r="K357" s="88"/>
      <c r="L357" s="57"/>
      <c r="M357" s="88"/>
      <c r="N357" s="89"/>
      <c r="O357" s="57"/>
      <c r="P357" s="18"/>
      <c r="Q357" s="57"/>
      <c r="R357" s="19"/>
      <c r="S357" s="19"/>
      <c r="T357" s="20"/>
      <c r="U357" s="21"/>
      <c r="V357" s="22"/>
      <c r="W357" s="23"/>
      <c r="X357" s="24">
        <f t="shared" si="8"/>
        <v>40816</v>
      </c>
    </row>
    <row r="358" spans="1:24" ht="15" hidden="1" customHeight="1" x14ac:dyDescent="0.2">
      <c r="A358" s="72" t="s">
        <v>78</v>
      </c>
      <c r="B358" s="199"/>
      <c r="C358" s="200"/>
      <c r="D358" s="75"/>
      <c r="E358" s="14"/>
      <c r="F358" s="27"/>
      <c r="G358" s="87"/>
      <c r="H358" s="87"/>
      <c r="I358" s="57"/>
      <c r="J358" s="88"/>
      <c r="K358" s="88"/>
      <c r="L358" s="57"/>
      <c r="M358" s="88"/>
      <c r="N358" s="89"/>
      <c r="O358" s="57"/>
      <c r="P358" s="18"/>
      <c r="Q358" s="57"/>
      <c r="R358" s="19"/>
      <c r="S358" s="19"/>
      <c r="T358" s="20"/>
      <c r="U358" s="21"/>
      <c r="V358" s="22"/>
      <c r="W358" s="23"/>
      <c r="X358" s="24">
        <f t="shared" si="8"/>
        <v>40816</v>
      </c>
    </row>
    <row r="359" spans="1:24" ht="15" hidden="1" customHeight="1" x14ac:dyDescent="0.2">
      <c r="A359" s="72" t="s">
        <v>78</v>
      </c>
      <c r="B359" s="199"/>
      <c r="C359" s="200"/>
      <c r="D359" s="75"/>
      <c r="E359" s="14"/>
      <c r="F359" s="27"/>
      <c r="G359" s="87"/>
      <c r="H359" s="87"/>
      <c r="I359" s="57"/>
      <c r="J359" s="88"/>
      <c r="K359" s="88"/>
      <c r="L359" s="57"/>
      <c r="M359" s="88"/>
      <c r="N359" s="89"/>
      <c r="O359" s="57"/>
      <c r="P359" s="18"/>
      <c r="Q359" s="57"/>
      <c r="R359" s="19"/>
      <c r="S359" s="19"/>
      <c r="T359" s="20"/>
      <c r="U359" s="21"/>
      <c r="V359" s="22"/>
      <c r="W359" s="23"/>
      <c r="X359" s="24">
        <f t="shared" si="8"/>
        <v>40816</v>
      </c>
    </row>
    <row r="360" spans="1:24" ht="15" hidden="1" customHeight="1" x14ac:dyDescent="0.2">
      <c r="A360" s="72" t="s">
        <v>78</v>
      </c>
      <c r="B360" s="199"/>
      <c r="C360" s="200"/>
      <c r="D360" s="75"/>
      <c r="E360" s="14"/>
      <c r="F360" s="27"/>
      <c r="G360" s="87"/>
      <c r="H360" s="87"/>
      <c r="I360" s="57"/>
      <c r="J360" s="88"/>
      <c r="K360" s="88"/>
      <c r="L360" s="57"/>
      <c r="M360" s="88"/>
      <c r="N360" s="89"/>
      <c r="O360" s="57"/>
      <c r="P360" s="18"/>
      <c r="Q360" s="57"/>
      <c r="R360" s="19"/>
      <c r="S360" s="19"/>
      <c r="T360" s="20"/>
      <c r="U360" s="21"/>
      <c r="V360" s="22"/>
      <c r="W360" s="23"/>
      <c r="X360" s="24">
        <f t="shared" si="8"/>
        <v>40816</v>
      </c>
    </row>
    <row r="361" spans="1:24" ht="15" hidden="1" customHeight="1" x14ac:dyDescent="0.2">
      <c r="A361" s="72" t="s">
        <v>78</v>
      </c>
      <c r="B361" s="199"/>
      <c r="C361" s="200"/>
      <c r="D361" s="75"/>
      <c r="E361" s="14"/>
      <c r="F361" s="27"/>
      <c r="G361" s="87"/>
      <c r="H361" s="87"/>
      <c r="I361" s="57"/>
      <c r="J361" s="88"/>
      <c r="K361" s="88"/>
      <c r="L361" s="57"/>
      <c r="M361" s="88"/>
      <c r="N361" s="89"/>
      <c r="O361" s="57"/>
      <c r="P361" s="18"/>
      <c r="Q361" s="57"/>
      <c r="R361" s="19"/>
      <c r="S361" s="19"/>
      <c r="T361" s="20"/>
      <c r="U361" s="21"/>
      <c r="V361" s="22"/>
      <c r="W361" s="23"/>
      <c r="X361" s="24">
        <f t="shared" si="8"/>
        <v>40816</v>
      </c>
    </row>
    <row r="362" spans="1:24" ht="15" hidden="1" customHeight="1" x14ac:dyDescent="0.2">
      <c r="A362" s="72" t="s">
        <v>78</v>
      </c>
      <c r="B362" s="199"/>
      <c r="C362" s="200"/>
      <c r="D362" s="75"/>
      <c r="E362" s="14"/>
      <c r="F362" s="27"/>
      <c r="G362" s="87"/>
      <c r="H362" s="87"/>
      <c r="I362" s="57"/>
      <c r="J362" s="88"/>
      <c r="K362" s="88"/>
      <c r="L362" s="57"/>
      <c r="M362" s="88"/>
      <c r="N362" s="89"/>
      <c r="O362" s="57"/>
      <c r="P362" s="18"/>
      <c r="Q362" s="57"/>
      <c r="R362" s="19"/>
      <c r="S362" s="19"/>
      <c r="T362" s="20"/>
      <c r="U362" s="21"/>
      <c r="V362" s="22"/>
      <c r="W362" s="23"/>
      <c r="X362" s="24">
        <f t="shared" si="8"/>
        <v>40816</v>
      </c>
    </row>
    <row r="363" spans="1:24" ht="15" hidden="1" customHeight="1" x14ac:dyDescent="0.2">
      <c r="A363" s="72" t="s">
        <v>78</v>
      </c>
      <c r="B363" s="199"/>
      <c r="C363" s="200"/>
      <c r="D363" s="75"/>
      <c r="E363" s="14"/>
      <c r="F363" s="27"/>
      <c r="G363" s="87"/>
      <c r="H363" s="87"/>
      <c r="I363" s="57"/>
      <c r="J363" s="88"/>
      <c r="K363" s="88"/>
      <c r="L363" s="57"/>
      <c r="M363" s="88"/>
      <c r="N363" s="89"/>
      <c r="O363" s="57"/>
      <c r="P363" s="18"/>
      <c r="Q363" s="57"/>
      <c r="R363" s="19"/>
      <c r="S363" s="19"/>
      <c r="T363" s="20"/>
      <c r="U363" s="21"/>
      <c r="V363" s="22"/>
      <c r="W363" s="23"/>
      <c r="X363" s="24">
        <f t="shared" si="8"/>
        <v>40816</v>
      </c>
    </row>
    <row r="364" spans="1:24" ht="15" hidden="1" customHeight="1" x14ac:dyDescent="0.2">
      <c r="A364" s="72" t="s">
        <v>78</v>
      </c>
      <c r="B364" s="199"/>
      <c r="C364" s="200"/>
      <c r="D364" s="75"/>
      <c r="E364" s="14"/>
      <c r="F364" s="27"/>
      <c r="G364" s="87"/>
      <c r="H364" s="87"/>
      <c r="I364" s="57"/>
      <c r="J364" s="88"/>
      <c r="K364" s="88"/>
      <c r="L364" s="57"/>
      <c r="M364" s="88"/>
      <c r="N364" s="89"/>
      <c r="O364" s="57"/>
      <c r="P364" s="18"/>
      <c r="Q364" s="57"/>
      <c r="R364" s="19"/>
      <c r="S364" s="19"/>
      <c r="T364" s="20"/>
      <c r="U364" s="21"/>
      <c r="V364" s="22"/>
      <c r="W364" s="23"/>
      <c r="X364" s="24">
        <f t="shared" si="8"/>
        <v>40816</v>
      </c>
    </row>
    <row r="365" spans="1:24" ht="15" hidden="1" customHeight="1" x14ac:dyDescent="0.2">
      <c r="A365" s="72" t="s">
        <v>78</v>
      </c>
      <c r="B365" s="199"/>
      <c r="C365" s="200"/>
      <c r="D365" s="75"/>
      <c r="E365" s="14"/>
      <c r="F365" s="27"/>
      <c r="G365" s="87"/>
      <c r="H365" s="87"/>
      <c r="I365" s="57"/>
      <c r="J365" s="88"/>
      <c r="K365" s="88"/>
      <c r="L365" s="57"/>
      <c r="M365" s="88"/>
      <c r="N365" s="89"/>
      <c r="O365" s="57"/>
      <c r="P365" s="18"/>
      <c r="Q365" s="57"/>
      <c r="R365" s="19"/>
      <c r="S365" s="19"/>
      <c r="T365" s="20"/>
      <c r="U365" s="21"/>
      <c r="V365" s="22"/>
      <c r="W365" s="23"/>
      <c r="X365" s="24">
        <f t="shared" si="8"/>
        <v>40816</v>
      </c>
    </row>
    <row r="366" spans="1:24" ht="15" hidden="1" customHeight="1" x14ac:dyDescent="0.2">
      <c r="A366" s="72" t="s">
        <v>78</v>
      </c>
      <c r="B366" s="199"/>
      <c r="C366" s="200"/>
      <c r="D366" s="75"/>
      <c r="E366" s="14"/>
      <c r="F366" s="27"/>
      <c r="G366" s="87"/>
      <c r="H366" s="87"/>
      <c r="I366" s="57"/>
      <c r="J366" s="88"/>
      <c r="K366" s="88"/>
      <c r="L366" s="57"/>
      <c r="M366" s="88"/>
      <c r="N366" s="89"/>
      <c r="O366" s="57"/>
      <c r="P366" s="18"/>
      <c r="Q366" s="57"/>
      <c r="R366" s="19"/>
      <c r="S366" s="19"/>
      <c r="T366" s="20"/>
      <c r="U366" s="21"/>
      <c r="V366" s="22"/>
      <c r="W366" s="23"/>
      <c r="X366" s="24">
        <f t="shared" si="8"/>
        <v>40816</v>
      </c>
    </row>
    <row r="367" spans="1:24" ht="15" hidden="1" customHeight="1" x14ac:dyDescent="0.2">
      <c r="A367" s="72" t="s">
        <v>78</v>
      </c>
      <c r="B367" s="199"/>
      <c r="C367" s="200"/>
      <c r="D367" s="75"/>
      <c r="E367" s="14"/>
      <c r="F367" s="27"/>
      <c r="G367" s="87"/>
      <c r="H367" s="87"/>
      <c r="I367" s="57"/>
      <c r="J367" s="88"/>
      <c r="K367" s="88"/>
      <c r="L367" s="57"/>
      <c r="M367" s="88"/>
      <c r="N367" s="89"/>
      <c r="O367" s="57"/>
      <c r="P367" s="18"/>
      <c r="Q367" s="57"/>
      <c r="R367" s="19"/>
      <c r="S367" s="19"/>
      <c r="T367" s="20"/>
      <c r="U367" s="21"/>
      <c r="V367" s="22"/>
      <c r="W367" s="23"/>
      <c r="X367" s="24">
        <f t="shared" si="8"/>
        <v>40816</v>
      </c>
    </row>
    <row r="368" spans="1:24" ht="15" hidden="1" customHeight="1" x14ac:dyDescent="0.2">
      <c r="A368" s="72" t="s">
        <v>78</v>
      </c>
      <c r="B368" s="199"/>
      <c r="C368" s="200"/>
      <c r="D368" s="75"/>
      <c r="E368" s="14"/>
      <c r="F368" s="27"/>
      <c r="G368" s="87"/>
      <c r="H368" s="87"/>
      <c r="I368" s="57"/>
      <c r="J368" s="88"/>
      <c r="K368" s="88"/>
      <c r="L368" s="57"/>
      <c r="M368" s="88"/>
      <c r="N368" s="89"/>
      <c r="O368" s="57"/>
      <c r="P368" s="18"/>
      <c r="Q368" s="57"/>
      <c r="R368" s="19"/>
      <c r="S368" s="19"/>
      <c r="T368" s="20"/>
      <c r="U368" s="21"/>
      <c r="V368" s="22"/>
      <c r="W368" s="23"/>
      <c r="X368" s="24">
        <f t="shared" si="8"/>
        <v>40816</v>
      </c>
    </row>
    <row r="369" spans="1:24" ht="15" hidden="1" customHeight="1" x14ac:dyDescent="0.2">
      <c r="A369" s="72" t="s">
        <v>78</v>
      </c>
      <c r="B369" s="199"/>
      <c r="C369" s="200"/>
      <c r="D369" s="75"/>
      <c r="E369" s="14"/>
      <c r="F369" s="27"/>
      <c r="G369" s="87"/>
      <c r="H369" s="87"/>
      <c r="I369" s="57"/>
      <c r="J369" s="88"/>
      <c r="K369" s="88"/>
      <c r="L369" s="57"/>
      <c r="M369" s="88"/>
      <c r="N369" s="89"/>
      <c r="O369" s="57"/>
      <c r="P369" s="18"/>
      <c r="Q369" s="57"/>
      <c r="R369" s="19"/>
      <c r="S369" s="19"/>
      <c r="T369" s="20"/>
      <c r="U369" s="21"/>
      <c r="V369" s="22"/>
      <c r="W369" s="23"/>
      <c r="X369" s="24">
        <f t="shared" si="8"/>
        <v>40816</v>
      </c>
    </row>
    <row r="370" spans="1:24" ht="15" hidden="1" customHeight="1" x14ac:dyDescent="0.2">
      <c r="A370" s="72" t="s">
        <v>78</v>
      </c>
      <c r="B370" s="199"/>
      <c r="C370" s="200"/>
      <c r="D370" s="75"/>
      <c r="E370" s="14"/>
      <c r="F370" s="27"/>
      <c r="G370" s="87"/>
      <c r="H370" s="87"/>
      <c r="I370" s="57"/>
      <c r="J370" s="88"/>
      <c r="K370" s="88"/>
      <c r="L370" s="57"/>
      <c r="M370" s="88"/>
      <c r="N370" s="89"/>
      <c r="O370" s="57"/>
      <c r="P370" s="18"/>
      <c r="Q370" s="57"/>
      <c r="R370" s="19"/>
      <c r="S370" s="19"/>
      <c r="T370" s="20"/>
      <c r="U370" s="21"/>
      <c r="V370" s="22"/>
      <c r="W370" s="23"/>
      <c r="X370" s="24">
        <f t="shared" si="8"/>
        <v>40816</v>
      </c>
    </row>
    <row r="371" spans="1:24" ht="15" hidden="1" customHeight="1" x14ac:dyDescent="0.2">
      <c r="A371" s="72" t="s">
        <v>78</v>
      </c>
      <c r="B371" s="199"/>
      <c r="C371" s="200"/>
      <c r="D371" s="75"/>
      <c r="E371" s="14"/>
      <c r="F371" s="27"/>
      <c r="G371" s="87"/>
      <c r="H371" s="87"/>
      <c r="I371" s="57"/>
      <c r="J371" s="88"/>
      <c r="K371" s="88"/>
      <c r="L371" s="57"/>
      <c r="M371" s="88"/>
      <c r="N371" s="89"/>
      <c r="O371" s="57"/>
      <c r="P371" s="18"/>
      <c r="Q371" s="57"/>
      <c r="R371" s="19"/>
      <c r="S371" s="19"/>
      <c r="T371" s="20"/>
      <c r="U371" s="21"/>
      <c r="V371" s="22"/>
      <c r="W371" s="23"/>
      <c r="X371" s="24">
        <f t="shared" si="8"/>
        <v>40816</v>
      </c>
    </row>
    <row r="372" spans="1:24" ht="15" hidden="1" customHeight="1" x14ac:dyDescent="0.2">
      <c r="A372" s="72" t="s">
        <v>78</v>
      </c>
      <c r="B372" s="199"/>
      <c r="C372" s="200"/>
      <c r="D372" s="75"/>
      <c r="E372" s="14"/>
      <c r="F372" s="27"/>
      <c r="G372" s="87"/>
      <c r="H372" s="87"/>
      <c r="I372" s="57"/>
      <c r="J372" s="88"/>
      <c r="K372" s="88"/>
      <c r="L372" s="57"/>
      <c r="M372" s="88"/>
      <c r="N372" s="89"/>
      <c r="O372" s="57"/>
      <c r="P372" s="18"/>
      <c r="Q372" s="57"/>
      <c r="R372" s="19"/>
      <c r="S372" s="19"/>
      <c r="T372" s="20"/>
      <c r="U372" s="21"/>
      <c r="V372" s="22"/>
      <c r="W372" s="23"/>
      <c r="X372" s="24">
        <f t="shared" si="8"/>
        <v>40816</v>
      </c>
    </row>
    <row r="373" spans="1:24" ht="15" hidden="1" customHeight="1" x14ac:dyDescent="0.2">
      <c r="A373" s="72" t="s">
        <v>78</v>
      </c>
      <c r="B373" s="199"/>
      <c r="C373" s="200"/>
      <c r="D373" s="75"/>
      <c r="E373" s="14"/>
      <c r="F373" s="27"/>
      <c r="G373" s="87"/>
      <c r="H373" s="87"/>
      <c r="I373" s="57"/>
      <c r="J373" s="88"/>
      <c r="K373" s="88"/>
      <c r="L373" s="57"/>
      <c r="M373" s="88"/>
      <c r="N373" s="89"/>
      <c r="O373" s="57"/>
      <c r="P373" s="18"/>
      <c r="Q373" s="57"/>
      <c r="R373" s="19"/>
      <c r="S373" s="19"/>
      <c r="T373" s="20"/>
      <c r="U373" s="21"/>
      <c r="V373" s="22"/>
      <c r="W373" s="23"/>
      <c r="X373" s="24">
        <f t="shared" si="8"/>
        <v>40816</v>
      </c>
    </row>
    <row r="374" spans="1:24" ht="15" hidden="1" customHeight="1" x14ac:dyDescent="0.2">
      <c r="A374" s="72" t="s">
        <v>78</v>
      </c>
      <c r="B374" s="199"/>
      <c r="C374" s="200"/>
      <c r="D374" s="75"/>
      <c r="E374" s="14"/>
      <c r="F374" s="27"/>
      <c r="G374" s="87"/>
      <c r="H374" s="87"/>
      <c r="I374" s="57"/>
      <c r="J374" s="88"/>
      <c r="K374" s="88"/>
      <c r="L374" s="57"/>
      <c r="M374" s="88"/>
      <c r="N374" s="89"/>
      <c r="O374" s="57"/>
      <c r="P374" s="18"/>
      <c r="Q374" s="57"/>
      <c r="R374" s="19"/>
      <c r="S374" s="19"/>
      <c r="T374" s="20"/>
      <c r="U374" s="21"/>
      <c r="V374" s="22"/>
      <c r="W374" s="23"/>
      <c r="X374" s="24">
        <f t="shared" si="8"/>
        <v>40816</v>
      </c>
    </row>
    <row r="375" spans="1:24" ht="15" hidden="1" customHeight="1" x14ac:dyDescent="0.2">
      <c r="A375" s="72" t="s">
        <v>78</v>
      </c>
      <c r="B375" s="199"/>
      <c r="C375" s="200"/>
      <c r="D375" s="75"/>
      <c r="E375" s="14"/>
      <c r="F375" s="27"/>
      <c r="G375" s="87"/>
      <c r="H375" s="87"/>
      <c r="I375" s="57"/>
      <c r="J375" s="88"/>
      <c r="K375" s="88"/>
      <c r="L375" s="57"/>
      <c r="M375" s="88"/>
      <c r="N375" s="89"/>
      <c r="O375" s="57"/>
      <c r="P375" s="18"/>
      <c r="Q375" s="57"/>
      <c r="R375" s="19"/>
      <c r="S375" s="19"/>
      <c r="T375" s="20"/>
      <c r="U375" s="21"/>
      <c r="V375" s="22"/>
      <c r="W375" s="23"/>
      <c r="X375" s="24">
        <f t="shared" si="8"/>
        <v>40816</v>
      </c>
    </row>
    <row r="376" spans="1:24" ht="15" hidden="1" customHeight="1" x14ac:dyDescent="0.2">
      <c r="A376" s="72" t="s">
        <v>78</v>
      </c>
      <c r="B376" s="199"/>
      <c r="C376" s="200"/>
      <c r="D376" s="75"/>
      <c r="E376" s="14"/>
      <c r="F376" s="27"/>
      <c r="G376" s="87"/>
      <c r="H376" s="87"/>
      <c r="I376" s="57"/>
      <c r="J376" s="88"/>
      <c r="K376" s="88"/>
      <c r="L376" s="57"/>
      <c r="M376" s="88"/>
      <c r="N376" s="89"/>
      <c r="O376" s="57"/>
      <c r="P376" s="18"/>
      <c r="Q376" s="57"/>
      <c r="R376" s="19"/>
      <c r="S376" s="19"/>
      <c r="T376" s="20"/>
      <c r="U376" s="21"/>
      <c r="V376" s="22"/>
      <c r="W376" s="23"/>
      <c r="X376" s="24">
        <f t="shared" si="8"/>
        <v>40816</v>
      </c>
    </row>
    <row r="377" spans="1:24" ht="15" hidden="1" customHeight="1" x14ac:dyDescent="0.2">
      <c r="A377" s="72" t="s">
        <v>78</v>
      </c>
      <c r="B377" s="199"/>
      <c r="C377" s="200"/>
      <c r="D377" s="75"/>
      <c r="E377" s="14"/>
      <c r="F377" s="27"/>
      <c r="G377" s="87"/>
      <c r="H377" s="87"/>
      <c r="I377" s="57"/>
      <c r="J377" s="88"/>
      <c r="K377" s="88"/>
      <c r="L377" s="57"/>
      <c r="M377" s="88"/>
      <c r="N377" s="89"/>
      <c r="O377" s="57"/>
      <c r="P377" s="18"/>
      <c r="Q377" s="57"/>
      <c r="R377" s="19"/>
      <c r="S377" s="19"/>
      <c r="T377" s="20"/>
      <c r="U377" s="21"/>
      <c r="V377" s="22"/>
      <c r="W377" s="23"/>
      <c r="X377" s="24">
        <f t="shared" si="8"/>
        <v>40816</v>
      </c>
    </row>
    <row r="378" spans="1:24" ht="15" hidden="1" customHeight="1" x14ac:dyDescent="0.2">
      <c r="A378" s="72" t="s">
        <v>78</v>
      </c>
      <c r="B378" s="199"/>
      <c r="C378" s="200"/>
      <c r="D378" s="75"/>
      <c r="E378" s="14"/>
      <c r="F378" s="27"/>
      <c r="G378" s="87"/>
      <c r="H378" s="87"/>
      <c r="I378" s="57"/>
      <c r="J378" s="88"/>
      <c r="K378" s="88"/>
      <c r="L378" s="57"/>
      <c r="M378" s="88"/>
      <c r="N378" s="89"/>
      <c r="O378" s="57"/>
      <c r="P378" s="18"/>
      <c r="Q378" s="57"/>
      <c r="R378" s="19"/>
      <c r="S378" s="19"/>
      <c r="T378" s="20"/>
      <c r="U378" s="21"/>
      <c r="V378" s="22"/>
      <c r="W378" s="23"/>
      <c r="X378" s="24">
        <f t="shared" si="8"/>
        <v>40816</v>
      </c>
    </row>
    <row r="379" spans="1:24" ht="15" hidden="1" customHeight="1" x14ac:dyDescent="0.2">
      <c r="A379" s="72" t="s">
        <v>78</v>
      </c>
      <c r="B379" s="199"/>
      <c r="C379" s="200"/>
      <c r="D379" s="75"/>
      <c r="E379" s="14"/>
      <c r="F379" s="27"/>
      <c r="G379" s="87"/>
      <c r="H379" s="87"/>
      <c r="I379" s="57"/>
      <c r="J379" s="88"/>
      <c r="K379" s="88"/>
      <c r="L379" s="57"/>
      <c r="M379" s="88"/>
      <c r="N379" s="89"/>
      <c r="O379" s="57"/>
      <c r="P379" s="18"/>
      <c r="Q379" s="57"/>
      <c r="R379" s="19"/>
      <c r="S379" s="19"/>
      <c r="T379" s="20"/>
      <c r="U379" s="21"/>
      <c r="V379" s="22"/>
      <c r="W379" s="23"/>
      <c r="X379" s="24">
        <f t="shared" si="8"/>
        <v>40816</v>
      </c>
    </row>
    <row r="380" spans="1:24" ht="15" hidden="1" customHeight="1" x14ac:dyDescent="0.2">
      <c r="A380" s="72" t="s">
        <v>78</v>
      </c>
      <c r="B380" s="199"/>
      <c r="C380" s="200"/>
      <c r="D380" s="75"/>
      <c r="E380" s="14"/>
      <c r="F380" s="27"/>
      <c r="G380" s="87"/>
      <c r="H380" s="87"/>
      <c r="I380" s="57"/>
      <c r="J380" s="88"/>
      <c r="K380" s="88"/>
      <c r="L380" s="57"/>
      <c r="M380" s="88"/>
      <c r="N380" s="89"/>
      <c r="O380" s="57"/>
      <c r="P380" s="18"/>
      <c r="Q380" s="57"/>
      <c r="R380" s="19"/>
      <c r="S380" s="19"/>
      <c r="T380" s="20"/>
      <c r="U380" s="21"/>
      <c r="V380" s="22"/>
      <c r="W380" s="23"/>
      <c r="X380" s="24">
        <f t="shared" si="8"/>
        <v>40816</v>
      </c>
    </row>
    <row r="381" spans="1:24" ht="15" hidden="1" customHeight="1" x14ac:dyDescent="0.2">
      <c r="A381" s="72" t="s">
        <v>78</v>
      </c>
      <c r="B381" s="199"/>
      <c r="C381" s="200"/>
      <c r="D381" s="75"/>
      <c r="E381" s="14"/>
      <c r="F381" s="27"/>
      <c r="G381" s="87"/>
      <c r="H381" s="87"/>
      <c r="I381" s="57"/>
      <c r="J381" s="88"/>
      <c r="K381" s="88"/>
      <c r="L381" s="57"/>
      <c r="M381" s="88"/>
      <c r="N381" s="89"/>
      <c r="O381" s="57"/>
      <c r="P381" s="18"/>
      <c r="Q381" s="57"/>
      <c r="R381" s="19"/>
      <c r="S381" s="19"/>
      <c r="T381" s="20"/>
      <c r="U381" s="21"/>
      <c r="V381" s="22"/>
      <c r="W381" s="23"/>
      <c r="X381" s="24">
        <f t="shared" si="8"/>
        <v>40816</v>
      </c>
    </row>
    <row r="382" spans="1:24" ht="15" hidden="1" customHeight="1" x14ac:dyDescent="0.2">
      <c r="A382" s="72" t="s">
        <v>78</v>
      </c>
      <c r="B382" s="199"/>
      <c r="C382" s="200"/>
      <c r="D382" s="75"/>
      <c r="E382" s="14"/>
      <c r="F382" s="27"/>
      <c r="G382" s="87"/>
      <c r="H382" s="87"/>
      <c r="I382" s="57"/>
      <c r="J382" s="88"/>
      <c r="K382" s="88"/>
      <c r="L382" s="57"/>
      <c r="M382" s="88"/>
      <c r="N382" s="89"/>
      <c r="O382" s="57"/>
      <c r="P382" s="18"/>
      <c r="Q382" s="57"/>
      <c r="R382" s="19"/>
      <c r="S382" s="19"/>
      <c r="T382" s="20"/>
      <c r="U382" s="21"/>
      <c r="V382" s="22"/>
      <c r="W382" s="23"/>
      <c r="X382" s="24">
        <f t="shared" si="8"/>
        <v>40816</v>
      </c>
    </row>
    <row r="383" spans="1:24" ht="15" hidden="1" customHeight="1" x14ac:dyDescent="0.2">
      <c r="A383" s="72" t="s">
        <v>78</v>
      </c>
      <c r="B383" s="199"/>
      <c r="C383" s="200"/>
      <c r="D383" s="75"/>
      <c r="E383" s="14"/>
      <c r="F383" s="27"/>
      <c r="G383" s="87"/>
      <c r="H383" s="87"/>
      <c r="I383" s="57"/>
      <c r="J383" s="88"/>
      <c r="K383" s="88"/>
      <c r="L383" s="57"/>
      <c r="M383" s="88"/>
      <c r="N383" s="89"/>
      <c r="O383" s="57"/>
      <c r="P383" s="18"/>
      <c r="Q383" s="57"/>
      <c r="R383" s="19"/>
      <c r="S383" s="19"/>
      <c r="T383" s="20"/>
      <c r="U383" s="21"/>
      <c r="V383" s="22"/>
      <c r="W383" s="23"/>
      <c r="X383" s="24">
        <f t="shared" si="8"/>
        <v>40816</v>
      </c>
    </row>
    <row r="384" spans="1:24" ht="15" hidden="1" customHeight="1" x14ac:dyDescent="0.2">
      <c r="A384" s="72" t="s">
        <v>78</v>
      </c>
      <c r="B384" s="199"/>
      <c r="C384" s="200"/>
      <c r="D384" s="75"/>
      <c r="E384" s="14"/>
      <c r="F384" s="27"/>
      <c r="G384" s="87"/>
      <c r="H384" s="87"/>
      <c r="I384" s="57"/>
      <c r="J384" s="88"/>
      <c r="K384" s="88"/>
      <c r="L384" s="57"/>
      <c r="M384" s="88"/>
      <c r="N384" s="89"/>
      <c r="O384" s="57"/>
      <c r="P384" s="18"/>
      <c r="Q384" s="57"/>
      <c r="R384" s="19"/>
      <c r="S384" s="19"/>
      <c r="T384" s="20"/>
      <c r="U384" s="21"/>
      <c r="V384" s="22"/>
      <c r="W384" s="23"/>
      <c r="X384" s="24">
        <f t="shared" si="8"/>
        <v>40816</v>
      </c>
    </row>
    <row r="385" spans="1:24" ht="15" hidden="1" customHeight="1" x14ac:dyDescent="0.2">
      <c r="A385" s="72" t="s">
        <v>78</v>
      </c>
      <c r="B385" s="199"/>
      <c r="C385" s="200"/>
      <c r="D385" s="75"/>
      <c r="E385" s="14"/>
      <c r="F385" s="27"/>
      <c r="G385" s="87"/>
      <c r="H385" s="87"/>
      <c r="I385" s="57"/>
      <c r="J385" s="88"/>
      <c r="K385" s="88"/>
      <c r="L385" s="57"/>
      <c r="M385" s="88"/>
      <c r="N385" s="89"/>
      <c r="O385" s="57"/>
      <c r="P385" s="18"/>
      <c r="Q385" s="57"/>
      <c r="R385" s="19"/>
      <c r="S385" s="19"/>
      <c r="T385" s="20"/>
      <c r="U385" s="21"/>
      <c r="V385" s="22"/>
      <c r="W385" s="23"/>
      <c r="X385" s="24">
        <f t="shared" si="8"/>
        <v>40816</v>
      </c>
    </row>
    <row r="386" spans="1:24" ht="15" hidden="1" customHeight="1" x14ac:dyDescent="0.2">
      <c r="A386" s="72" t="s">
        <v>78</v>
      </c>
      <c r="B386" s="199"/>
      <c r="C386" s="200"/>
      <c r="D386" s="75"/>
      <c r="E386" s="14"/>
      <c r="F386" s="27"/>
      <c r="G386" s="87"/>
      <c r="H386" s="87"/>
      <c r="I386" s="57"/>
      <c r="J386" s="88"/>
      <c r="K386" s="88"/>
      <c r="L386" s="57"/>
      <c r="M386" s="88"/>
      <c r="N386" s="89"/>
      <c r="O386" s="57"/>
      <c r="P386" s="18"/>
      <c r="Q386" s="57"/>
      <c r="R386" s="19"/>
      <c r="S386" s="19"/>
      <c r="T386" s="20"/>
      <c r="U386" s="21"/>
      <c r="V386" s="22"/>
      <c r="W386" s="23"/>
      <c r="X386" s="24">
        <f t="shared" si="8"/>
        <v>40816</v>
      </c>
    </row>
    <row r="387" spans="1:24" ht="15" hidden="1" customHeight="1" x14ac:dyDescent="0.2">
      <c r="A387" s="72" t="s">
        <v>78</v>
      </c>
      <c r="B387" s="199"/>
      <c r="C387" s="200"/>
      <c r="D387" s="75"/>
      <c r="E387" s="14"/>
      <c r="F387" s="27"/>
      <c r="G387" s="87"/>
      <c r="H387" s="87"/>
      <c r="I387" s="57"/>
      <c r="J387" s="88"/>
      <c r="K387" s="88"/>
      <c r="L387" s="57"/>
      <c r="M387" s="88"/>
      <c r="N387" s="89"/>
      <c r="O387" s="57"/>
      <c r="P387" s="18"/>
      <c r="Q387" s="57"/>
      <c r="R387" s="19"/>
      <c r="S387" s="19"/>
      <c r="T387" s="20"/>
      <c r="U387" s="21"/>
      <c r="V387" s="22"/>
      <c r="W387" s="23"/>
      <c r="X387" s="24">
        <f t="shared" si="8"/>
        <v>40816</v>
      </c>
    </row>
    <row r="388" spans="1:24" ht="15" hidden="1" customHeight="1" x14ac:dyDescent="0.2">
      <c r="A388" s="72" t="s">
        <v>78</v>
      </c>
      <c r="B388" s="199"/>
      <c r="C388" s="200"/>
      <c r="D388" s="75"/>
      <c r="E388" s="14"/>
      <c r="F388" s="27"/>
      <c r="G388" s="87"/>
      <c r="H388" s="87"/>
      <c r="I388" s="57"/>
      <c r="J388" s="88"/>
      <c r="K388" s="88"/>
      <c r="L388" s="57"/>
      <c r="M388" s="88"/>
      <c r="N388" s="89"/>
      <c r="O388" s="57"/>
      <c r="P388" s="18"/>
      <c r="Q388" s="57"/>
      <c r="R388" s="19"/>
      <c r="S388" s="19"/>
      <c r="T388" s="20"/>
      <c r="U388" s="21"/>
      <c r="V388" s="22"/>
      <c r="W388" s="23"/>
      <c r="X388" s="24">
        <f t="shared" si="8"/>
        <v>40816</v>
      </c>
    </row>
    <row r="389" spans="1:24" ht="15" hidden="1" customHeight="1" x14ac:dyDescent="0.2">
      <c r="A389" s="72" t="s">
        <v>78</v>
      </c>
      <c r="B389" s="199"/>
      <c r="C389" s="200"/>
      <c r="D389" s="75"/>
      <c r="E389" s="14"/>
      <c r="F389" s="27"/>
      <c r="G389" s="87"/>
      <c r="H389" s="87"/>
      <c r="I389" s="57"/>
      <c r="J389" s="88"/>
      <c r="K389" s="88"/>
      <c r="L389" s="57"/>
      <c r="M389" s="88"/>
      <c r="N389" s="89"/>
      <c r="O389" s="57"/>
      <c r="P389" s="18"/>
      <c r="Q389" s="57"/>
      <c r="R389" s="19"/>
      <c r="S389" s="19"/>
      <c r="T389" s="20"/>
      <c r="U389" s="21"/>
      <c r="V389" s="22"/>
      <c r="W389" s="23"/>
      <c r="X389" s="24">
        <f t="shared" si="8"/>
        <v>40816</v>
      </c>
    </row>
    <row r="390" spans="1:24" ht="15" hidden="1" customHeight="1" x14ac:dyDescent="0.2">
      <c r="A390" s="72" t="s">
        <v>78</v>
      </c>
      <c r="B390" s="199"/>
      <c r="C390" s="200"/>
      <c r="D390" s="75"/>
      <c r="E390" s="14"/>
      <c r="F390" s="27"/>
      <c r="G390" s="87"/>
      <c r="H390" s="87"/>
      <c r="I390" s="57"/>
      <c r="J390" s="88"/>
      <c r="K390" s="88"/>
      <c r="L390" s="57"/>
      <c r="M390" s="88"/>
      <c r="N390" s="89"/>
      <c r="O390" s="57"/>
      <c r="P390" s="18"/>
      <c r="Q390" s="57"/>
      <c r="R390" s="19"/>
      <c r="S390" s="19"/>
      <c r="T390" s="20"/>
      <c r="U390" s="21"/>
      <c r="V390" s="22"/>
      <c r="W390" s="23"/>
      <c r="X390" s="24">
        <f t="shared" si="8"/>
        <v>40816</v>
      </c>
    </row>
    <row r="391" spans="1:24" ht="15" hidden="1" customHeight="1" x14ac:dyDescent="0.2">
      <c r="A391" s="72" t="s">
        <v>78</v>
      </c>
      <c r="B391" s="199"/>
      <c r="C391" s="200"/>
      <c r="D391" s="75"/>
      <c r="E391" s="14"/>
      <c r="F391" s="27"/>
      <c r="G391" s="87"/>
      <c r="H391" s="87"/>
      <c r="I391" s="57"/>
      <c r="J391" s="88"/>
      <c r="K391" s="88"/>
      <c r="L391" s="57"/>
      <c r="M391" s="88"/>
      <c r="N391" s="89"/>
      <c r="O391" s="57"/>
      <c r="P391" s="18"/>
      <c r="Q391" s="57"/>
      <c r="R391" s="19"/>
      <c r="S391" s="19"/>
      <c r="T391" s="20"/>
      <c r="U391" s="21"/>
      <c r="V391" s="22"/>
      <c r="W391" s="23"/>
      <c r="X391" s="24">
        <f t="shared" si="8"/>
        <v>40816</v>
      </c>
    </row>
    <row r="392" spans="1:24" ht="15" hidden="1" customHeight="1" x14ac:dyDescent="0.2">
      <c r="A392" s="72" t="s">
        <v>78</v>
      </c>
      <c r="B392" s="199"/>
      <c r="C392" s="200"/>
      <c r="D392" s="75"/>
      <c r="E392" s="14"/>
      <c r="F392" s="27"/>
      <c r="G392" s="87"/>
      <c r="H392" s="87"/>
      <c r="I392" s="57"/>
      <c r="J392" s="88"/>
      <c r="K392" s="88"/>
      <c r="L392" s="57"/>
      <c r="M392" s="88"/>
      <c r="N392" s="89"/>
      <c r="O392" s="57"/>
      <c r="P392" s="18"/>
      <c r="Q392" s="57"/>
      <c r="R392" s="19"/>
      <c r="S392" s="19"/>
      <c r="T392" s="20"/>
      <c r="U392" s="21"/>
      <c r="V392" s="22"/>
      <c r="W392" s="23"/>
      <c r="X392" s="24">
        <f t="shared" si="8"/>
        <v>40816</v>
      </c>
    </row>
    <row r="393" spans="1:24" ht="15" hidden="1" customHeight="1" x14ac:dyDescent="0.2">
      <c r="A393" s="72" t="s">
        <v>78</v>
      </c>
      <c r="B393" s="199"/>
      <c r="C393" s="200"/>
      <c r="D393" s="75"/>
      <c r="E393" s="14"/>
      <c r="F393" s="27"/>
      <c r="G393" s="87"/>
      <c r="H393" s="87"/>
      <c r="I393" s="57"/>
      <c r="J393" s="88"/>
      <c r="K393" s="88"/>
      <c r="L393" s="57"/>
      <c r="M393" s="88"/>
      <c r="N393" s="89"/>
      <c r="O393" s="57"/>
      <c r="P393" s="18"/>
      <c r="Q393" s="57"/>
      <c r="R393" s="19"/>
      <c r="S393" s="19"/>
      <c r="T393" s="20"/>
      <c r="U393" s="21"/>
      <c r="V393" s="22"/>
      <c r="W393" s="23"/>
      <c r="X393" s="24">
        <f t="shared" si="8"/>
        <v>40816</v>
      </c>
    </row>
    <row r="394" spans="1:24" ht="15" hidden="1" customHeight="1" x14ac:dyDescent="0.2">
      <c r="A394" s="72" t="s">
        <v>78</v>
      </c>
      <c r="B394" s="199"/>
      <c r="C394" s="200"/>
      <c r="D394" s="75"/>
      <c r="E394" s="14"/>
      <c r="F394" s="27"/>
      <c r="G394" s="87"/>
      <c r="H394" s="87"/>
      <c r="I394" s="57"/>
      <c r="J394" s="88"/>
      <c r="K394" s="88"/>
      <c r="L394" s="57"/>
      <c r="M394" s="88"/>
      <c r="N394" s="89"/>
      <c r="O394" s="57"/>
      <c r="P394" s="18"/>
      <c r="Q394" s="57"/>
      <c r="R394" s="19"/>
      <c r="S394" s="19"/>
      <c r="T394" s="20"/>
      <c r="U394" s="21"/>
      <c r="V394" s="22"/>
      <c r="W394" s="23"/>
      <c r="X394" s="24">
        <f t="shared" si="8"/>
        <v>40816</v>
      </c>
    </row>
    <row r="395" spans="1:24" ht="15" hidden="1" customHeight="1" x14ac:dyDescent="0.2">
      <c r="A395" s="72" t="s">
        <v>78</v>
      </c>
      <c r="B395" s="199"/>
      <c r="C395" s="200"/>
      <c r="D395" s="75"/>
      <c r="E395" s="14"/>
      <c r="F395" s="27"/>
      <c r="G395" s="87"/>
      <c r="H395" s="87"/>
      <c r="I395" s="57"/>
      <c r="J395" s="88"/>
      <c r="K395" s="88"/>
      <c r="L395" s="57"/>
      <c r="M395" s="88"/>
      <c r="N395" s="89"/>
      <c r="O395" s="57"/>
      <c r="P395" s="18"/>
      <c r="Q395" s="57"/>
      <c r="R395" s="19"/>
      <c r="S395" s="19"/>
      <c r="T395" s="20"/>
      <c r="U395" s="21"/>
      <c r="V395" s="22"/>
      <c r="W395" s="23"/>
      <c r="X395" s="24">
        <f t="shared" si="8"/>
        <v>40816</v>
      </c>
    </row>
    <row r="396" spans="1:24" ht="15" hidden="1" customHeight="1" x14ac:dyDescent="0.2">
      <c r="A396" s="72" t="s">
        <v>78</v>
      </c>
      <c r="B396" s="199"/>
      <c r="C396" s="200"/>
      <c r="D396" s="75"/>
      <c r="E396" s="14"/>
      <c r="F396" s="27"/>
      <c r="G396" s="87"/>
      <c r="H396" s="87"/>
      <c r="I396" s="57"/>
      <c r="J396" s="88"/>
      <c r="K396" s="88"/>
      <c r="L396" s="57"/>
      <c r="M396" s="88"/>
      <c r="N396" s="89"/>
      <c r="O396" s="57"/>
      <c r="P396" s="18"/>
      <c r="Q396" s="57"/>
      <c r="R396" s="19"/>
      <c r="S396" s="19"/>
      <c r="T396" s="20"/>
      <c r="U396" s="21"/>
      <c r="V396" s="22"/>
      <c r="W396" s="23"/>
      <c r="X396" s="24">
        <f t="shared" si="8"/>
        <v>40816</v>
      </c>
    </row>
    <row r="397" spans="1:24" ht="15" hidden="1" customHeight="1" x14ac:dyDescent="0.2">
      <c r="A397" s="72" t="s">
        <v>78</v>
      </c>
      <c r="B397" s="199"/>
      <c r="C397" s="200"/>
      <c r="D397" s="75"/>
      <c r="E397" s="14"/>
      <c r="F397" s="27"/>
      <c r="G397" s="87"/>
      <c r="H397" s="87"/>
      <c r="I397" s="57"/>
      <c r="J397" s="88"/>
      <c r="K397" s="88"/>
      <c r="L397" s="57"/>
      <c r="M397" s="88"/>
      <c r="N397" s="89"/>
      <c r="O397" s="57"/>
      <c r="P397" s="18"/>
      <c r="Q397" s="57"/>
      <c r="R397" s="19"/>
      <c r="S397" s="19"/>
      <c r="T397" s="20"/>
      <c r="U397" s="21"/>
      <c r="V397" s="22"/>
      <c r="W397" s="23"/>
      <c r="X397" s="24">
        <f t="shared" si="8"/>
        <v>40816</v>
      </c>
    </row>
    <row r="398" spans="1:24" ht="15" hidden="1" customHeight="1" x14ac:dyDescent="0.2">
      <c r="A398" s="72" t="s">
        <v>78</v>
      </c>
      <c r="B398" s="199"/>
      <c r="C398" s="200"/>
      <c r="D398" s="75"/>
      <c r="E398" s="14"/>
      <c r="F398" s="27"/>
      <c r="G398" s="87"/>
      <c r="H398" s="87"/>
      <c r="I398" s="57"/>
      <c r="J398" s="88"/>
      <c r="K398" s="88"/>
      <c r="L398" s="57"/>
      <c r="M398" s="88"/>
      <c r="N398" s="89"/>
      <c r="O398" s="57"/>
      <c r="P398" s="18"/>
      <c r="Q398" s="57"/>
      <c r="R398" s="19"/>
      <c r="S398" s="19"/>
      <c r="T398" s="20"/>
      <c r="U398" s="21"/>
      <c r="V398" s="22"/>
      <c r="W398" s="23"/>
      <c r="X398" s="24">
        <f t="shared" si="8"/>
        <v>40816</v>
      </c>
    </row>
    <row r="399" spans="1:24" ht="15" hidden="1" customHeight="1" x14ac:dyDescent="0.2">
      <c r="A399" s="72" t="s">
        <v>78</v>
      </c>
      <c r="B399" s="199"/>
      <c r="C399" s="200"/>
      <c r="D399" s="75"/>
      <c r="E399" s="14"/>
      <c r="F399" s="27"/>
      <c r="G399" s="87"/>
      <c r="H399" s="87"/>
      <c r="I399" s="57"/>
      <c r="J399" s="88"/>
      <c r="K399" s="88"/>
      <c r="L399" s="57"/>
      <c r="M399" s="88"/>
      <c r="N399" s="89"/>
      <c r="O399" s="57"/>
      <c r="P399" s="18"/>
      <c r="Q399" s="57"/>
      <c r="R399" s="19"/>
      <c r="S399" s="19"/>
      <c r="T399" s="20"/>
      <c r="U399" s="21"/>
      <c r="V399" s="22"/>
      <c r="W399" s="23"/>
      <c r="X399" s="24">
        <f t="shared" si="8"/>
        <v>40816</v>
      </c>
    </row>
    <row r="400" spans="1:24" ht="15" hidden="1" customHeight="1" x14ac:dyDescent="0.2">
      <c r="A400" s="72" t="s">
        <v>78</v>
      </c>
      <c r="B400" s="199"/>
      <c r="C400" s="200"/>
      <c r="D400" s="75"/>
      <c r="E400" s="14"/>
      <c r="F400" s="27"/>
      <c r="G400" s="87"/>
      <c r="H400" s="87"/>
      <c r="I400" s="57"/>
      <c r="J400" s="88"/>
      <c r="K400" s="88"/>
      <c r="L400" s="57"/>
      <c r="M400" s="88"/>
      <c r="N400" s="89"/>
      <c r="O400" s="57"/>
      <c r="P400" s="18"/>
      <c r="Q400" s="57"/>
      <c r="R400" s="19"/>
      <c r="S400" s="19"/>
      <c r="T400" s="20"/>
      <c r="U400" s="21"/>
      <c r="V400" s="22"/>
      <c r="W400" s="23"/>
      <c r="X400" s="24">
        <f t="shared" ref="X400:X463" si="9">+$X$6-F400</f>
        <v>40816</v>
      </c>
    </row>
    <row r="401" spans="1:24" ht="15" hidden="1" customHeight="1" x14ac:dyDescent="0.2">
      <c r="A401" s="72" t="s">
        <v>78</v>
      </c>
      <c r="B401" s="199"/>
      <c r="C401" s="200"/>
      <c r="D401" s="75"/>
      <c r="E401" s="14"/>
      <c r="F401" s="27"/>
      <c r="G401" s="87"/>
      <c r="H401" s="87"/>
      <c r="I401" s="57"/>
      <c r="J401" s="88"/>
      <c r="K401" s="88"/>
      <c r="L401" s="57"/>
      <c r="M401" s="88"/>
      <c r="N401" s="89"/>
      <c r="O401" s="57"/>
      <c r="P401" s="18"/>
      <c r="Q401" s="57"/>
      <c r="R401" s="19"/>
      <c r="S401" s="19"/>
      <c r="T401" s="20"/>
      <c r="U401" s="21"/>
      <c r="V401" s="22"/>
      <c r="W401" s="23"/>
      <c r="X401" s="24">
        <f t="shared" si="9"/>
        <v>40816</v>
      </c>
    </row>
    <row r="402" spans="1:24" ht="15" hidden="1" customHeight="1" x14ac:dyDescent="0.2">
      <c r="A402" s="72" t="s">
        <v>78</v>
      </c>
      <c r="B402" s="199"/>
      <c r="C402" s="200"/>
      <c r="D402" s="75"/>
      <c r="E402" s="14"/>
      <c r="F402" s="27"/>
      <c r="G402" s="87"/>
      <c r="H402" s="87"/>
      <c r="I402" s="57"/>
      <c r="J402" s="88"/>
      <c r="K402" s="88"/>
      <c r="L402" s="57"/>
      <c r="M402" s="88"/>
      <c r="N402" s="89"/>
      <c r="O402" s="57"/>
      <c r="P402" s="18"/>
      <c r="Q402" s="57"/>
      <c r="R402" s="19"/>
      <c r="S402" s="19"/>
      <c r="T402" s="20"/>
      <c r="U402" s="21"/>
      <c r="V402" s="22"/>
      <c r="W402" s="23"/>
      <c r="X402" s="24">
        <f t="shared" si="9"/>
        <v>40816</v>
      </c>
    </row>
    <row r="403" spans="1:24" ht="15" hidden="1" customHeight="1" x14ac:dyDescent="0.2">
      <c r="A403" s="72" t="s">
        <v>78</v>
      </c>
      <c r="B403" s="199"/>
      <c r="C403" s="200"/>
      <c r="D403" s="75"/>
      <c r="E403" s="14"/>
      <c r="F403" s="27"/>
      <c r="G403" s="87"/>
      <c r="H403" s="87"/>
      <c r="I403" s="57"/>
      <c r="J403" s="88"/>
      <c r="K403" s="88"/>
      <c r="L403" s="57"/>
      <c r="M403" s="88"/>
      <c r="N403" s="89"/>
      <c r="O403" s="57"/>
      <c r="P403" s="18"/>
      <c r="Q403" s="57"/>
      <c r="R403" s="19"/>
      <c r="S403" s="19"/>
      <c r="T403" s="20"/>
      <c r="U403" s="21"/>
      <c r="V403" s="22"/>
      <c r="W403" s="23"/>
      <c r="X403" s="24">
        <f t="shared" si="9"/>
        <v>40816</v>
      </c>
    </row>
    <row r="404" spans="1:24" ht="15" hidden="1" customHeight="1" x14ac:dyDescent="0.2">
      <c r="A404" s="72" t="s">
        <v>78</v>
      </c>
      <c r="B404" s="199"/>
      <c r="C404" s="200"/>
      <c r="D404" s="75"/>
      <c r="E404" s="14"/>
      <c r="F404" s="27"/>
      <c r="G404" s="87"/>
      <c r="H404" s="87"/>
      <c r="I404" s="57"/>
      <c r="J404" s="88"/>
      <c r="K404" s="88"/>
      <c r="L404" s="57"/>
      <c r="M404" s="88"/>
      <c r="N404" s="89"/>
      <c r="O404" s="57"/>
      <c r="P404" s="18"/>
      <c r="Q404" s="57"/>
      <c r="R404" s="19"/>
      <c r="S404" s="19"/>
      <c r="T404" s="20"/>
      <c r="U404" s="21"/>
      <c r="V404" s="22"/>
      <c r="W404" s="23"/>
      <c r="X404" s="24">
        <f t="shared" si="9"/>
        <v>40816</v>
      </c>
    </row>
    <row r="405" spans="1:24" ht="15" hidden="1" customHeight="1" x14ac:dyDescent="0.2">
      <c r="A405" s="72" t="s">
        <v>78</v>
      </c>
      <c r="B405" s="199"/>
      <c r="C405" s="200"/>
      <c r="D405" s="75"/>
      <c r="E405" s="14"/>
      <c r="F405" s="27"/>
      <c r="G405" s="87"/>
      <c r="H405" s="87"/>
      <c r="I405" s="57"/>
      <c r="J405" s="88"/>
      <c r="K405" s="88"/>
      <c r="L405" s="57"/>
      <c r="M405" s="88"/>
      <c r="N405" s="89"/>
      <c r="O405" s="57"/>
      <c r="P405" s="18"/>
      <c r="Q405" s="57"/>
      <c r="R405" s="19"/>
      <c r="S405" s="19"/>
      <c r="T405" s="20"/>
      <c r="U405" s="21"/>
      <c r="V405" s="22"/>
      <c r="W405" s="23"/>
      <c r="X405" s="24">
        <f t="shared" si="9"/>
        <v>40816</v>
      </c>
    </row>
    <row r="406" spans="1:24" ht="26.25" hidden="1" customHeight="1" x14ac:dyDescent="0.2">
      <c r="A406" s="72" t="s">
        <v>78</v>
      </c>
      <c r="B406" s="199"/>
      <c r="C406" s="200"/>
      <c r="D406" s="3" t="s">
        <v>39</v>
      </c>
      <c r="E406" s="56">
        <f>SUM(E208:E405)</f>
        <v>0</v>
      </c>
      <c r="F406" s="15"/>
      <c r="G406" s="87"/>
      <c r="H406" s="87"/>
      <c r="I406" s="57">
        <f>SUM(I208:I405)</f>
        <v>0</v>
      </c>
      <c r="J406" s="88"/>
      <c r="K406" s="88"/>
      <c r="L406" s="57">
        <f>SUM(L208:L405)</f>
        <v>0</v>
      </c>
      <c r="M406" s="88"/>
      <c r="N406" s="89"/>
      <c r="O406" s="57">
        <f>SUM(O208:O405)</f>
        <v>0</v>
      </c>
      <c r="P406" s="18"/>
      <c r="Q406" s="57">
        <f>SUM(Q208:Q405)</f>
        <v>0</v>
      </c>
      <c r="R406" s="15"/>
      <c r="S406" s="19"/>
      <c r="T406" s="28">
        <f t="shared" ref="T406" si="10">+E406-I406+L406+O406-Q406</f>
        <v>0</v>
      </c>
      <c r="U406" s="90"/>
      <c r="V406" s="22"/>
      <c r="W406" s="23"/>
      <c r="X406" s="24"/>
    </row>
    <row r="407" spans="1:24" ht="15" hidden="1" customHeight="1" x14ac:dyDescent="0.2">
      <c r="A407" s="72" t="s">
        <v>78</v>
      </c>
      <c r="B407" s="199"/>
      <c r="C407" s="200"/>
      <c r="D407" s="75"/>
      <c r="E407" s="43"/>
      <c r="F407" s="27"/>
      <c r="G407" s="2"/>
      <c r="H407" s="2"/>
      <c r="I407" s="46"/>
      <c r="J407" s="2"/>
      <c r="K407" s="2"/>
      <c r="L407" s="46"/>
      <c r="M407" s="2"/>
      <c r="N407" s="47"/>
      <c r="O407" s="46"/>
      <c r="P407" s="48"/>
      <c r="Q407" s="46"/>
      <c r="R407" s="49"/>
      <c r="S407" s="49"/>
      <c r="T407" s="20"/>
      <c r="U407" s="35"/>
      <c r="V407" s="22"/>
      <c r="W407" s="23"/>
      <c r="X407" s="24">
        <f t="shared" si="9"/>
        <v>40816</v>
      </c>
    </row>
    <row r="408" spans="1:24" ht="15" hidden="1" customHeight="1" x14ac:dyDescent="0.2">
      <c r="A408" s="72" t="s">
        <v>78</v>
      </c>
      <c r="B408" s="199"/>
      <c r="C408" s="200"/>
      <c r="D408" s="75"/>
      <c r="E408" s="43"/>
      <c r="F408" s="27"/>
      <c r="G408" s="2"/>
      <c r="H408" s="2"/>
      <c r="I408" s="46"/>
      <c r="J408" s="2"/>
      <c r="K408" s="2"/>
      <c r="L408" s="46"/>
      <c r="M408" s="2"/>
      <c r="N408" s="47"/>
      <c r="O408" s="46"/>
      <c r="P408" s="48"/>
      <c r="Q408" s="46"/>
      <c r="R408" s="49"/>
      <c r="S408" s="49"/>
      <c r="T408" s="20"/>
      <c r="U408" s="35"/>
      <c r="V408" s="22"/>
      <c r="W408" s="23"/>
      <c r="X408" s="24">
        <f t="shared" si="9"/>
        <v>40816</v>
      </c>
    </row>
    <row r="409" spans="1:24" ht="15" hidden="1" customHeight="1" x14ac:dyDescent="0.2">
      <c r="A409" s="72" t="s">
        <v>78</v>
      </c>
      <c r="B409" s="199"/>
      <c r="C409" s="200"/>
      <c r="D409" s="75"/>
      <c r="E409" s="43"/>
      <c r="F409" s="27"/>
      <c r="G409" s="2"/>
      <c r="H409" s="2"/>
      <c r="I409" s="46"/>
      <c r="J409" s="2"/>
      <c r="K409" s="2"/>
      <c r="L409" s="46"/>
      <c r="M409" s="2"/>
      <c r="N409" s="47"/>
      <c r="O409" s="46"/>
      <c r="P409" s="48"/>
      <c r="Q409" s="46"/>
      <c r="R409" s="49"/>
      <c r="S409" s="49"/>
      <c r="T409" s="20"/>
      <c r="U409" s="35"/>
      <c r="V409" s="22"/>
      <c r="W409" s="23"/>
      <c r="X409" s="24">
        <f t="shared" si="9"/>
        <v>40816</v>
      </c>
    </row>
    <row r="410" spans="1:24" ht="15" hidden="1" customHeight="1" x14ac:dyDescent="0.2">
      <c r="A410" s="72" t="s">
        <v>78</v>
      </c>
      <c r="B410" s="199"/>
      <c r="C410" s="200"/>
      <c r="D410" s="75"/>
      <c r="E410" s="43"/>
      <c r="F410" s="27"/>
      <c r="G410" s="2"/>
      <c r="H410" s="2"/>
      <c r="I410" s="46"/>
      <c r="J410" s="2"/>
      <c r="K410" s="2"/>
      <c r="L410" s="46"/>
      <c r="M410" s="2"/>
      <c r="N410" s="47"/>
      <c r="O410" s="46"/>
      <c r="P410" s="48"/>
      <c r="Q410" s="46"/>
      <c r="R410" s="49"/>
      <c r="S410" s="49"/>
      <c r="T410" s="20"/>
      <c r="U410" s="35"/>
      <c r="V410" s="22"/>
      <c r="W410" s="23"/>
      <c r="X410" s="24">
        <f t="shared" si="9"/>
        <v>40816</v>
      </c>
    </row>
    <row r="411" spans="1:24" ht="15" hidden="1" customHeight="1" x14ac:dyDescent="0.2">
      <c r="A411" s="72" t="s">
        <v>78</v>
      </c>
      <c r="B411" s="199"/>
      <c r="C411" s="200"/>
      <c r="D411" s="75"/>
      <c r="E411" s="43"/>
      <c r="F411" s="27"/>
      <c r="G411" s="2"/>
      <c r="H411" s="2"/>
      <c r="I411" s="46"/>
      <c r="J411" s="2"/>
      <c r="K411" s="2"/>
      <c r="L411" s="46"/>
      <c r="M411" s="2"/>
      <c r="N411" s="47"/>
      <c r="O411" s="46"/>
      <c r="P411" s="48"/>
      <c r="Q411" s="46"/>
      <c r="R411" s="49"/>
      <c r="S411" s="49"/>
      <c r="T411" s="20"/>
      <c r="U411" s="35"/>
      <c r="V411" s="22"/>
      <c r="W411" s="23"/>
      <c r="X411" s="24">
        <f t="shared" si="9"/>
        <v>40816</v>
      </c>
    </row>
    <row r="412" spans="1:24" ht="15" hidden="1" customHeight="1" x14ac:dyDescent="0.2">
      <c r="A412" s="72" t="s">
        <v>78</v>
      </c>
      <c r="B412" s="199"/>
      <c r="C412" s="200"/>
      <c r="D412" s="75"/>
      <c r="E412" s="43"/>
      <c r="F412" s="27"/>
      <c r="G412" s="2"/>
      <c r="H412" s="2"/>
      <c r="I412" s="46"/>
      <c r="J412" s="2"/>
      <c r="K412" s="2"/>
      <c r="L412" s="46"/>
      <c r="M412" s="2"/>
      <c r="N412" s="47"/>
      <c r="O412" s="46"/>
      <c r="P412" s="48"/>
      <c r="Q412" s="46"/>
      <c r="R412" s="49"/>
      <c r="S412" s="49"/>
      <c r="T412" s="20"/>
      <c r="U412" s="35"/>
      <c r="V412" s="22"/>
      <c r="W412" s="23"/>
      <c r="X412" s="24">
        <f t="shared" si="9"/>
        <v>40816</v>
      </c>
    </row>
    <row r="413" spans="1:24" ht="15" hidden="1" customHeight="1" x14ac:dyDescent="0.2">
      <c r="A413" s="72" t="s">
        <v>78</v>
      </c>
      <c r="B413" s="199"/>
      <c r="C413" s="200"/>
      <c r="D413" s="75"/>
      <c r="E413" s="43"/>
      <c r="F413" s="27"/>
      <c r="G413" s="2"/>
      <c r="H413" s="2"/>
      <c r="I413" s="46"/>
      <c r="J413" s="2"/>
      <c r="K413" s="2"/>
      <c r="L413" s="46"/>
      <c r="M413" s="2"/>
      <c r="N413" s="47"/>
      <c r="O413" s="46"/>
      <c r="P413" s="48"/>
      <c r="Q413" s="46"/>
      <c r="R413" s="49"/>
      <c r="S413" s="49"/>
      <c r="T413" s="20"/>
      <c r="U413" s="35"/>
      <c r="V413" s="22"/>
      <c r="W413" s="23"/>
      <c r="X413" s="24">
        <f t="shared" si="9"/>
        <v>40816</v>
      </c>
    </row>
    <row r="414" spans="1:24" ht="15" hidden="1" customHeight="1" x14ac:dyDescent="0.2">
      <c r="A414" s="72" t="s">
        <v>78</v>
      </c>
      <c r="B414" s="199"/>
      <c r="C414" s="200"/>
      <c r="D414" s="75"/>
      <c r="E414" s="43"/>
      <c r="F414" s="27"/>
      <c r="G414" s="2"/>
      <c r="H414" s="2"/>
      <c r="I414" s="46"/>
      <c r="J414" s="2"/>
      <c r="K414" s="2"/>
      <c r="L414" s="46"/>
      <c r="M414" s="2"/>
      <c r="N414" s="47"/>
      <c r="O414" s="46"/>
      <c r="P414" s="48"/>
      <c r="Q414" s="46"/>
      <c r="R414" s="49"/>
      <c r="S414" s="49"/>
      <c r="T414" s="20"/>
      <c r="U414" s="35"/>
      <c r="V414" s="22"/>
      <c r="W414" s="23"/>
      <c r="X414" s="24">
        <f t="shared" si="9"/>
        <v>40816</v>
      </c>
    </row>
    <row r="415" spans="1:24" ht="15" hidden="1" customHeight="1" x14ac:dyDescent="0.2">
      <c r="A415" s="72" t="s">
        <v>78</v>
      </c>
      <c r="B415" s="199"/>
      <c r="C415" s="200"/>
      <c r="D415" s="75"/>
      <c r="E415" s="43"/>
      <c r="F415" s="27"/>
      <c r="G415" s="2"/>
      <c r="H415" s="2"/>
      <c r="I415" s="46"/>
      <c r="J415" s="2"/>
      <c r="K415" s="2"/>
      <c r="L415" s="46"/>
      <c r="M415" s="2"/>
      <c r="N415" s="47"/>
      <c r="O415" s="46"/>
      <c r="P415" s="48"/>
      <c r="Q415" s="46"/>
      <c r="R415" s="49"/>
      <c r="S415" s="49"/>
      <c r="T415" s="20"/>
      <c r="U415" s="35"/>
      <c r="V415" s="22"/>
      <c r="W415" s="23"/>
      <c r="X415" s="24">
        <f t="shared" si="9"/>
        <v>40816</v>
      </c>
    </row>
    <row r="416" spans="1:24" ht="15" hidden="1" customHeight="1" x14ac:dyDescent="0.2">
      <c r="A416" s="72" t="s">
        <v>78</v>
      </c>
      <c r="B416" s="199"/>
      <c r="C416" s="200"/>
      <c r="D416" s="75"/>
      <c r="E416" s="43"/>
      <c r="F416" s="27"/>
      <c r="G416" s="2"/>
      <c r="H416" s="2"/>
      <c r="I416" s="46"/>
      <c r="J416" s="2"/>
      <c r="K416" s="2"/>
      <c r="L416" s="46"/>
      <c r="M416" s="2"/>
      <c r="N416" s="47"/>
      <c r="O416" s="46"/>
      <c r="P416" s="48"/>
      <c r="Q416" s="46"/>
      <c r="R416" s="49"/>
      <c r="S416" s="49"/>
      <c r="T416" s="20"/>
      <c r="U416" s="35"/>
      <c r="V416" s="22"/>
      <c r="W416" s="23"/>
      <c r="X416" s="24">
        <f t="shared" si="9"/>
        <v>40816</v>
      </c>
    </row>
    <row r="417" spans="1:24" ht="15" hidden="1" customHeight="1" x14ac:dyDescent="0.2">
      <c r="A417" s="72" t="s">
        <v>78</v>
      </c>
      <c r="B417" s="199"/>
      <c r="C417" s="200"/>
      <c r="D417" s="75"/>
      <c r="E417" s="43"/>
      <c r="F417" s="27"/>
      <c r="G417" s="2"/>
      <c r="H417" s="2"/>
      <c r="I417" s="46"/>
      <c r="J417" s="2"/>
      <c r="K417" s="2"/>
      <c r="L417" s="46"/>
      <c r="M417" s="2"/>
      <c r="N417" s="47"/>
      <c r="O417" s="46"/>
      <c r="P417" s="48"/>
      <c r="Q417" s="46"/>
      <c r="R417" s="49"/>
      <c r="S417" s="49"/>
      <c r="T417" s="20"/>
      <c r="U417" s="35"/>
      <c r="V417" s="22"/>
      <c r="W417" s="23"/>
      <c r="X417" s="24">
        <f t="shared" si="9"/>
        <v>40816</v>
      </c>
    </row>
    <row r="418" spans="1:24" ht="15" hidden="1" customHeight="1" x14ac:dyDescent="0.2">
      <c r="A418" s="72" t="s">
        <v>78</v>
      </c>
      <c r="B418" s="199"/>
      <c r="C418" s="200"/>
      <c r="D418" s="75"/>
      <c r="E418" s="43"/>
      <c r="F418" s="27"/>
      <c r="G418" s="2"/>
      <c r="H418" s="2"/>
      <c r="I418" s="46"/>
      <c r="J418" s="2"/>
      <c r="K418" s="2"/>
      <c r="L418" s="46"/>
      <c r="M418" s="2"/>
      <c r="N418" s="47"/>
      <c r="O418" s="111"/>
      <c r="P418" s="48"/>
      <c r="Q418" s="46"/>
      <c r="R418" s="49"/>
      <c r="S418" s="49"/>
      <c r="T418" s="20"/>
      <c r="U418" s="35"/>
      <c r="V418" s="22"/>
      <c r="W418" s="23"/>
      <c r="X418" s="24">
        <f t="shared" si="9"/>
        <v>40816</v>
      </c>
    </row>
    <row r="419" spans="1:24" ht="15" hidden="1" customHeight="1" x14ac:dyDescent="0.2">
      <c r="A419" s="72" t="s">
        <v>78</v>
      </c>
      <c r="B419" s="199"/>
      <c r="C419" s="200"/>
      <c r="D419" s="75"/>
      <c r="E419" s="43"/>
      <c r="F419" s="27"/>
      <c r="G419" s="2"/>
      <c r="H419" s="2"/>
      <c r="I419" s="46"/>
      <c r="J419" s="2"/>
      <c r="K419" s="2"/>
      <c r="L419" s="46"/>
      <c r="M419" s="2"/>
      <c r="N419" s="112"/>
      <c r="O419" s="32"/>
      <c r="P419" s="59"/>
      <c r="Q419" s="46"/>
      <c r="R419" s="49"/>
      <c r="S419" s="49"/>
      <c r="T419" s="20"/>
      <c r="U419" s="35"/>
      <c r="V419" s="22"/>
      <c r="W419" s="23"/>
      <c r="X419" s="24">
        <f t="shared" si="9"/>
        <v>40816</v>
      </c>
    </row>
    <row r="420" spans="1:24" ht="15" hidden="1" customHeight="1" x14ac:dyDescent="0.2">
      <c r="A420" s="72" t="s">
        <v>78</v>
      </c>
      <c r="B420" s="199"/>
      <c r="C420" s="200"/>
      <c r="D420" s="75"/>
      <c r="E420" s="43"/>
      <c r="F420" s="27"/>
      <c r="G420" s="2"/>
      <c r="H420" s="2"/>
      <c r="I420" s="46"/>
      <c r="J420" s="2"/>
      <c r="K420" s="2"/>
      <c r="L420" s="46"/>
      <c r="M420" s="2"/>
      <c r="N420" s="47"/>
      <c r="O420" s="46"/>
      <c r="P420" s="48"/>
      <c r="Q420" s="46"/>
      <c r="R420" s="49"/>
      <c r="S420" s="49"/>
      <c r="T420" s="20"/>
      <c r="U420" s="96"/>
      <c r="V420" s="22"/>
      <c r="W420" s="23"/>
      <c r="X420" s="24">
        <f t="shared" si="9"/>
        <v>40816</v>
      </c>
    </row>
    <row r="421" spans="1:24" ht="15" hidden="1" customHeight="1" x14ac:dyDescent="0.2">
      <c r="A421" s="72" t="s">
        <v>78</v>
      </c>
      <c r="B421" s="199"/>
      <c r="C421" s="200"/>
      <c r="D421" s="75"/>
      <c r="E421" s="43"/>
      <c r="F421" s="27"/>
      <c r="G421" s="2"/>
      <c r="H421" s="2"/>
      <c r="I421" s="46"/>
      <c r="J421" s="2"/>
      <c r="K421" s="2"/>
      <c r="L421" s="46"/>
      <c r="M421" s="2"/>
      <c r="N421" s="47"/>
      <c r="O421" s="46"/>
      <c r="P421" s="48"/>
      <c r="Q421" s="46"/>
      <c r="R421" s="49"/>
      <c r="S421" s="49"/>
      <c r="T421" s="20"/>
      <c r="U421" s="96"/>
      <c r="V421" s="22"/>
      <c r="W421" s="23"/>
      <c r="X421" s="24">
        <f t="shared" si="9"/>
        <v>40816</v>
      </c>
    </row>
    <row r="422" spans="1:24" ht="15" hidden="1" customHeight="1" x14ac:dyDescent="0.2">
      <c r="A422" s="72" t="s">
        <v>78</v>
      </c>
      <c r="B422" s="199"/>
      <c r="C422" s="200"/>
      <c r="D422" s="75"/>
      <c r="E422" s="43"/>
      <c r="F422" s="27"/>
      <c r="G422" s="2"/>
      <c r="H422" s="2"/>
      <c r="I422" s="46"/>
      <c r="J422" s="2"/>
      <c r="K422" s="2"/>
      <c r="L422" s="46"/>
      <c r="M422" s="2"/>
      <c r="N422" s="47"/>
      <c r="O422" s="46"/>
      <c r="P422" s="48"/>
      <c r="Q422" s="46"/>
      <c r="R422" s="49"/>
      <c r="S422" s="49"/>
      <c r="T422" s="20"/>
      <c r="U422" s="96"/>
      <c r="V422" s="22"/>
      <c r="W422" s="23"/>
      <c r="X422" s="24">
        <f t="shared" si="9"/>
        <v>40816</v>
      </c>
    </row>
    <row r="423" spans="1:24" ht="15" hidden="1" customHeight="1" x14ac:dyDescent="0.2">
      <c r="A423" s="72" t="s">
        <v>78</v>
      </c>
      <c r="B423" s="199"/>
      <c r="C423" s="200"/>
      <c r="D423" s="75"/>
      <c r="E423" s="43"/>
      <c r="F423" s="27"/>
      <c r="G423" s="2"/>
      <c r="H423" s="2"/>
      <c r="I423" s="46"/>
      <c r="J423" s="2"/>
      <c r="K423" s="2"/>
      <c r="L423" s="46"/>
      <c r="M423" s="2"/>
      <c r="N423" s="47"/>
      <c r="O423" s="46"/>
      <c r="P423" s="48"/>
      <c r="Q423" s="46"/>
      <c r="R423" s="49"/>
      <c r="S423" s="49"/>
      <c r="T423" s="20"/>
      <c r="U423" s="96"/>
      <c r="V423" s="22"/>
      <c r="W423" s="23"/>
      <c r="X423" s="24">
        <f t="shared" si="9"/>
        <v>40816</v>
      </c>
    </row>
    <row r="424" spans="1:24" ht="15" hidden="1" customHeight="1" x14ac:dyDescent="0.2">
      <c r="A424" s="72" t="s">
        <v>78</v>
      </c>
      <c r="B424" s="199"/>
      <c r="C424" s="200"/>
      <c r="D424" s="75"/>
      <c r="E424" s="43"/>
      <c r="F424" s="27"/>
      <c r="G424" s="2"/>
      <c r="H424" s="2"/>
      <c r="I424" s="46"/>
      <c r="J424" s="2"/>
      <c r="K424" s="2"/>
      <c r="L424" s="46"/>
      <c r="M424" s="2"/>
      <c r="N424" s="47"/>
      <c r="O424" s="46"/>
      <c r="P424" s="48"/>
      <c r="Q424" s="46"/>
      <c r="R424" s="49"/>
      <c r="S424" s="49"/>
      <c r="T424" s="20"/>
      <c r="U424" s="96"/>
      <c r="V424" s="22"/>
      <c r="W424" s="23"/>
      <c r="X424" s="24">
        <f t="shared" si="9"/>
        <v>40816</v>
      </c>
    </row>
    <row r="425" spans="1:24" ht="15" hidden="1" customHeight="1" x14ac:dyDescent="0.2">
      <c r="A425" s="72" t="s">
        <v>78</v>
      </c>
      <c r="B425" s="199"/>
      <c r="C425" s="200"/>
      <c r="D425" s="75"/>
      <c r="E425" s="43"/>
      <c r="F425" s="27"/>
      <c r="G425" s="2"/>
      <c r="H425" s="2"/>
      <c r="I425" s="46"/>
      <c r="J425" s="2"/>
      <c r="K425" s="2"/>
      <c r="L425" s="46"/>
      <c r="M425" s="2"/>
      <c r="N425" s="47"/>
      <c r="O425" s="46"/>
      <c r="P425" s="48"/>
      <c r="Q425" s="46"/>
      <c r="R425" s="49"/>
      <c r="S425" s="49"/>
      <c r="T425" s="20"/>
      <c r="U425" s="96"/>
      <c r="V425" s="22"/>
      <c r="W425" s="23"/>
      <c r="X425" s="24">
        <f t="shared" si="9"/>
        <v>40816</v>
      </c>
    </row>
    <row r="426" spans="1:24" ht="15" hidden="1" customHeight="1" x14ac:dyDescent="0.2">
      <c r="A426" s="72" t="s">
        <v>78</v>
      </c>
      <c r="B426" s="199"/>
      <c r="C426" s="200"/>
      <c r="D426" s="75"/>
      <c r="E426" s="43"/>
      <c r="F426" s="27"/>
      <c r="G426" s="2"/>
      <c r="H426" s="2"/>
      <c r="I426" s="46"/>
      <c r="J426" s="2"/>
      <c r="K426" s="2"/>
      <c r="L426" s="46"/>
      <c r="M426" s="2"/>
      <c r="N426" s="47"/>
      <c r="O426" s="46"/>
      <c r="P426" s="48"/>
      <c r="Q426" s="46"/>
      <c r="R426" s="49"/>
      <c r="S426" s="49"/>
      <c r="T426" s="20"/>
      <c r="U426" s="96"/>
      <c r="V426" s="22"/>
      <c r="W426" s="23"/>
      <c r="X426" s="24">
        <f t="shared" si="9"/>
        <v>40816</v>
      </c>
    </row>
    <row r="427" spans="1:24" ht="15" hidden="1" customHeight="1" x14ac:dyDescent="0.2">
      <c r="A427" s="72" t="s">
        <v>78</v>
      </c>
      <c r="B427" s="199"/>
      <c r="C427" s="200"/>
      <c r="D427" s="75"/>
      <c r="E427" s="43"/>
      <c r="F427" s="27"/>
      <c r="G427" s="2"/>
      <c r="H427" s="2"/>
      <c r="I427" s="46"/>
      <c r="J427" s="2"/>
      <c r="K427" s="2"/>
      <c r="L427" s="46"/>
      <c r="M427" s="2"/>
      <c r="N427" s="47"/>
      <c r="O427" s="46"/>
      <c r="P427" s="48"/>
      <c r="Q427" s="46"/>
      <c r="R427" s="49"/>
      <c r="S427" s="49"/>
      <c r="T427" s="20"/>
      <c r="U427" s="96"/>
      <c r="V427" s="22"/>
      <c r="W427" s="23"/>
      <c r="X427" s="24">
        <f t="shared" si="9"/>
        <v>40816</v>
      </c>
    </row>
    <row r="428" spans="1:24" ht="15" hidden="1" customHeight="1" x14ac:dyDescent="0.2">
      <c r="A428" s="72" t="s">
        <v>78</v>
      </c>
      <c r="B428" s="199"/>
      <c r="C428" s="200"/>
      <c r="D428" s="75"/>
      <c r="E428" s="43"/>
      <c r="F428" s="27"/>
      <c r="G428" s="2"/>
      <c r="H428" s="2"/>
      <c r="I428" s="46"/>
      <c r="J428" s="2"/>
      <c r="K428" s="2"/>
      <c r="L428" s="46"/>
      <c r="M428" s="2"/>
      <c r="N428" s="47"/>
      <c r="O428" s="46"/>
      <c r="P428" s="48"/>
      <c r="Q428" s="46"/>
      <c r="R428" s="49"/>
      <c r="S428" s="49"/>
      <c r="T428" s="20"/>
      <c r="U428" s="96"/>
      <c r="V428" s="22"/>
      <c r="W428" s="23"/>
      <c r="X428" s="24">
        <f t="shared" si="9"/>
        <v>40816</v>
      </c>
    </row>
    <row r="429" spans="1:24" ht="15" hidden="1" customHeight="1" x14ac:dyDescent="0.2">
      <c r="A429" s="72" t="s">
        <v>78</v>
      </c>
      <c r="B429" s="199"/>
      <c r="C429" s="200"/>
      <c r="D429" s="75"/>
      <c r="E429" s="43"/>
      <c r="F429" s="27"/>
      <c r="G429" s="2"/>
      <c r="H429" s="2"/>
      <c r="I429" s="46"/>
      <c r="J429" s="2"/>
      <c r="K429" s="2"/>
      <c r="L429" s="46"/>
      <c r="M429" s="2"/>
      <c r="N429" s="47"/>
      <c r="O429" s="111"/>
      <c r="P429" s="48"/>
      <c r="Q429" s="46"/>
      <c r="R429" s="49"/>
      <c r="S429" s="49"/>
      <c r="T429" s="20"/>
      <c r="U429" s="96"/>
      <c r="V429" s="22"/>
      <c r="W429" s="23"/>
      <c r="X429" s="24">
        <f t="shared" si="9"/>
        <v>40816</v>
      </c>
    </row>
    <row r="430" spans="1:24" ht="15" hidden="1" customHeight="1" x14ac:dyDescent="0.2">
      <c r="A430" s="72" t="s">
        <v>78</v>
      </c>
      <c r="B430" s="199"/>
      <c r="C430" s="200"/>
      <c r="D430" s="75"/>
      <c r="E430" s="43"/>
      <c r="F430" s="27"/>
      <c r="G430" s="2"/>
      <c r="H430" s="2"/>
      <c r="I430" s="46"/>
      <c r="J430" s="2"/>
      <c r="K430" s="2"/>
      <c r="L430" s="46"/>
      <c r="M430" s="2"/>
      <c r="N430" s="47"/>
      <c r="O430" s="46"/>
      <c r="P430" s="48"/>
      <c r="Q430" s="46"/>
      <c r="R430" s="49"/>
      <c r="S430" s="49"/>
      <c r="T430" s="20"/>
      <c r="U430" s="96"/>
      <c r="V430" s="22"/>
      <c r="W430" s="23"/>
      <c r="X430" s="24">
        <f t="shared" si="9"/>
        <v>40816</v>
      </c>
    </row>
    <row r="431" spans="1:24" ht="15" hidden="1" customHeight="1" x14ac:dyDescent="0.2">
      <c r="A431" s="72" t="s">
        <v>78</v>
      </c>
      <c r="B431" s="199"/>
      <c r="C431" s="200"/>
      <c r="D431" s="75"/>
      <c r="E431" s="43"/>
      <c r="F431" s="27"/>
      <c r="G431" s="2"/>
      <c r="H431" s="2"/>
      <c r="I431" s="46"/>
      <c r="J431" s="2"/>
      <c r="K431" s="2"/>
      <c r="L431" s="46"/>
      <c r="M431" s="2"/>
      <c r="N431" s="47"/>
      <c r="O431" s="46"/>
      <c r="P431" s="48"/>
      <c r="Q431" s="46"/>
      <c r="R431" s="49"/>
      <c r="S431" s="49"/>
      <c r="T431" s="20"/>
      <c r="U431" s="96"/>
      <c r="V431" s="22"/>
      <c r="W431" s="23"/>
      <c r="X431" s="24">
        <f t="shared" si="9"/>
        <v>40816</v>
      </c>
    </row>
    <row r="432" spans="1:24" ht="15" hidden="1" customHeight="1" x14ac:dyDescent="0.2">
      <c r="A432" s="72" t="s">
        <v>78</v>
      </c>
      <c r="B432" s="199"/>
      <c r="C432" s="200"/>
      <c r="D432" s="75"/>
      <c r="E432" s="43"/>
      <c r="F432" s="27"/>
      <c r="G432" s="2"/>
      <c r="H432" s="2"/>
      <c r="I432" s="46"/>
      <c r="J432" s="2"/>
      <c r="K432" s="2"/>
      <c r="L432" s="46"/>
      <c r="M432" s="2"/>
      <c r="N432" s="47"/>
      <c r="O432" s="46"/>
      <c r="P432" s="48"/>
      <c r="Q432" s="46"/>
      <c r="R432" s="49"/>
      <c r="S432" s="49"/>
      <c r="T432" s="20"/>
      <c r="U432" s="96"/>
      <c r="V432" s="22"/>
      <c r="W432" s="23"/>
      <c r="X432" s="24">
        <f t="shared" si="9"/>
        <v>40816</v>
      </c>
    </row>
    <row r="433" spans="1:24" ht="15" hidden="1" customHeight="1" x14ac:dyDescent="0.2">
      <c r="A433" s="72" t="s">
        <v>78</v>
      </c>
      <c r="B433" s="199"/>
      <c r="C433" s="200"/>
      <c r="D433" s="75"/>
      <c r="E433" s="43"/>
      <c r="F433" s="27"/>
      <c r="G433" s="2"/>
      <c r="H433" s="2"/>
      <c r="I433" s="46"/>
      <c r="J433" s="2"/>
      <c r="K433" s="2"/>
      <c r="L433" s="46"/>
      <c r="M433" s="2"/>
      <c r="N433" s="47"/>
      <c r="O433" s="46"/>
      <c r="P433" s="48"/>
      <c r="Q433" s="46"/>
      <c r="R433" s="49"/>
      <c r="S433" s="49"/>
      <c r="T433" s="20"/>
      <c r="U433" s="96"/>
      <c r="V433" s="22"/>
      <c r="W433" s="23"/>
      <c r="X433" s="24">
        <f t="shared" si="9"/>
        <v>40816</v>
      </c>
    </row>
    <row r="434" spans="1:24" ht="15" hidden="1" customHeight="1" x14ac:dyDescent="0.2">
      <c r="A434" s="72" t="s">
        <v>78</v>
      </c>
      <c r="B434" s="199"/>
      <c r="C434" s="200"/>
      <c r="D434" s="75"/>
      <c r="E434" s="43"/>
      <c r="F434" s="27"/>
      <c r="G434" s="2"/>
      <c r="H434" s="2"/>
      <c r="I434" s="46"/>
      <c r="J434" s="2"/>
      <c r="K434" s="2"/>
      <c r="L434" s="46"/>
      <c r="M434" s="2"/>
      <c r="N434" s="47"/>
      <c r="O434" s="46"/>
      <c r="P434" s="48"/>
      <c r="Q434" s="46"/>
      <c r="R434" s="49"/>
      <c r="S434" s="49"/>
      <c r="T434" s="20"/>
      <c r="U434" s="96"/>
      <c r="V434" s="22"/>
      <c r="W434" s="23"/>
      <c r="X434" s="24">
        <f t="shared" si="9"/>
        <v>40816</v>
      </c>
    </row>
    <row r="435" spans="1:24" ht="15" hidden="1" customHeight="1" x14ac:dyDescent="0.2">
      <c r="A435" s="72" t="s">
        <v>78</v>
      </c>
      <c r="B435" s="199"/>
      <c r="C435" s="200"/>
      <c r="D435" s="75"/>
      <c r="E435" s="43"/>
      <c r="F435" s="27"/>
      <c r="G435" s="2"/>
      <c r="H435" s="2"/>
      <c r="I435" s="46"/>
      <c r="J435" s="2"/>
      <c r="K435" s="2"/>
      <c r="L435" s="46"/>
      <c r="M435" s="2"/>
      <c r="N435" s="47"/>
      <c r="O435" s="46"/>
      <c r="P435" s="48"/>
      <c r="Q435" s="46"/>
      <c r="R435" s="49"/>
      <c r="S435" s="49"/>
      <c r="T435" s="20"/>
      <c r="U435" s="96"/>
      <c r="V435" s="22"/>
      <c r="W435" s="23"/>
      <c r="X435" s="24">
        <f t="shared" si="9"/>
        <v>40816</v>
      </c>
    </row>
    <row r="436" spans="1:24" ht="15" hidden="1" customHeight="1" x14ac:dyDescent="0.2">
      <c r="A436" s="72" t="s">
        <v>78</v>
      </c>
      <c r="B436" s="199"/>
      <c r="C436" s="200"/>
      <c r="D436" s="75"/>
      <c r="E436" s="43"/>
      <c r="F436" s="27"/>
      <c r="G436" s="2"/>
      <c r="H436" s="2"/>
      <c r="I436" s="46"/>
      <c r="J436" s="2"/>
      <c r="K436" s="2"/>
      <c r="L436" s="46"/>
      <c r="M436" s="2"/>
      <c r="N436" s="47"/>
      <c r="O436" s="46"/>
      <c r="P436" s="48"/>
      <c r="Q436" s="46"/>
      <c r="R436" s="49"/>
      <c r="S436" s="49"/>
      <c r="T436" s="20"/>
      <c r="U436" s="96"/>
      <c r="V436" s="22"/>
      <c r="W436" s="23"/>
      <c r="X436" s="24">
        <f t="shared" si="9"/>
        <v>40816</v>
      </c>
    </row>
    <row r="437" spans="1:24" ht="15" hidden="1" customHeight="1" x14ac:dyDescent="0.2">
      <c r="A437" s="72" t="s">
        <v>78</v>
      </c>
      <c r="B437" s="199"/>
      <c r="C437" s="200"/>
      <c r="D437" s="75"/>
      <c r="E437" s="43"/>
      <c r="F437" s="27"/>
      <c r="G437" s="2"/>
      <c r="H437" s="2"/>
      <c r="I437" s="46"/>
      <c r="J437" s="2"/>
      <c r="K437" s="2"/>
      <c r="L437" s="46"/>
      <c r="M437" s="2"/>
      <c r="N437" s="47"/>
      <c r="O437" s="46"/>
      <c r="P437" s="48"/>
      <c r="Q437" s="46"/>
      <c r="R437" s="49"/>
      <c r="S437" s="49"/>
      <c r="T437" s="20"/>
      <c r="U437" s="96"/>
      <c r="V437" s="22"/>
      <c r="W437" s="23"/>
      <c r="X437" s="24">
        <f t="shared" si="9"/>
        <v>40816</v>
      </c>
    </row>
    <row r="438" spans="1:24" ht="15" hidden="1" customHeight="1" x14ac:dyDescent="0.2">
      <c r="A438" s="72" t="s">
        <v>78</v>
      </c>
      <c r="B438" s="199"/>
      <c r="C438" s="200"/>
      <c r="D438" s="75"/>
      <c r="E438" s="43"/>
      <c r="F438" s="27"/>
      <c r="G438" s="2"/>
      <c r="H438" s="2"/>
      <c r="I438" s="46"/>
      <c r="J438" s="2"/>
      <c r="K438" s="2"/>
      <c r="L438" s="46"/>
      <c r="M438" s="2"/>
      <c r="N438" s="47"/>
      <c r="O438" s="46"/>
      <c r="P438" s="48"/>
      <c r="Q438" s="46"/>
      <c r="R438" s="49"/>
      <c r="S438" s="49"/>
      <c r="T438" s="20"/>
      <c r="U438" s="96"/>
      <c r="V438" s="22"/>
      <c r="W438" s="23"/>
      <c r="X438" s="24">
        <f t="shared" si="9"/>
        <v>40816</v>
      </c>
    </row>
    <row r="439" spans="1:24" ht="15" hidden="1" customHeight="1" x14ac:dyDescent="0.2">
      <c r="A439" s="72" t="s">
        <v>78</v>
      </c>
      <c r="B439" s="199"/>
      <c r="C439" s="200"/>
      <c r="D439" s="75"/>
      <c r="E439" s="43"/>
      <c r="F439" s="27"/>
      <c r="G439" s="2"/>
      <c r="H439" s="2"/>
      <c r="I439" s="46"/>
      <c r="J439" s="2"/>
      <c r="K439" s="2"/>
      <c r="L439" s="46"/>
      <c r="M439" s="2"/>
      <c r="N439" s="47"/>
      <c r="O439" s="46"/>
      <c r="P439" s="48"/>
      <c r="Q439" s="46"/>
      <c r="R439" s="49"/>
      <c r="S439" s="49"/>
      <c r="T439" s="20"/>
      <c r="U439" s="96"/>
      <c r="V439" s="22"/>
      <c r="W439" s="23"/>
      <c r="X439" s="24">
        <f t="shared" si="9"/>
        <v>40816</v>
      </c>
    </row>
    <row r="440" spans="1:24" ht="15" hidden="1" customHeight="1" x14ac:dyDescent="0.2">
      <c r="A440" s="72" t="s">
        <v>78</v>
      </c>
      <c r="B440" s="199"/>
      <c r="C440" s="200"/>
      <c r="D440" s="75"/>
      <c r="E440" s="43"/>
      <c r="F440" s="27"/>
      <c r="G440" s="2"/>
      <c r="H440" s="2"/>
      <c r="I440" s="46"/>
      <c r="J440" s="2"/>
      <c r="K440" s="2"/>
      <c r="L440" s="46"/>
      <c r="M440" s="2"/>
      <c r="N440" s="47"/>
      <c r="O440" s="46"/>
      <c r="P440" s="48"/>
      <c r="Q440" s="46"/>
      <c r="R440" s="49"/>
      <c r="S440" s="49"/>
      <c r="T440" s="20"/>
      <c r="U440" s="96"/>
      <c r="V440" s="22"/>
      <c r="W440" s="23"/>
      <c r="X440" s="24">
        <f t="shared" si="9"/>
        <v>40816</v>
      </c>
    </row>
    <row r="441" spans="1:24" ht="15" hidden="1" customHeight="1" x14ac:dyDescent="0.2">
      <c r="A441" s="72" t="s">
        <v>78</v>
      </c>
      <c r="B441" s="199"/>
      <c r="C441" s="200"/>
      <c r="D441" s="75"/>
      <c r="E441" s="43"/>
      <c r="F441" s="27"/>
      <c r="G441" s="2"/>
      <c r="H441" s="2"/>
      <c r="I441" s="46"/>
      <c r="J441" s="2"/>
      <c r="K441" s="2"/>
      <c r="L441" s="46"/>
      <c r="M441" s="2"/>
      <c r="N441" s="47"/>
      <c r="O441" s="46"/>
      <c r="P441" s="48"/>
      <c r="Q441" s="46"/>
      <c r="R441" s="49"/>
      <c r="S441" s="49"/>
      <c r="T441" s="20"/>
      <c r="U441" s="96"/>
      <c r="V441" s="22"/>
      <c r="W441" s="23"/>
      <c r="X441" s="24">
        <f t="shared" si="9"/>
        <v>40816</v>
      </c>
    </row>
    <row r="442" spans="1:24" ht="15" hidden="1" customHeight="1" x14ac:dyDescent="0.2">
      <c r="A442" s="72" t="s">
        <v>78</v>
      </c>
      <c r="B442" s="199"/>
      <c r="C442" s="200"/>
      <c r="D442" s="75"/>
      <c r="E442" s="43"/>
      <c r="F442" s="27"/>
      <c r="G442" s="2"/>
      <c r="H442" s="2"/>
      <c r="I442" s="46"/>
      <c r="J442" s="2"/>
      <c r="K442" s="2"/>
      <c r="L442" s="46"/>
      <c r="M442" s="2"/>
      <c r="N442" s="47"/>
      <c r="O442" s="46"/>
      <c r="P442" s="48"/>
      <c r="Q442" s="46"/>
      <c r="R442" s="49"/>
      <c r="S442" s="49"/>
      <c r="T442" s="20"/>
      <c r="U442" s="96"/>
      <c r="V442" s="22"/>
      <c r="W442" s="23"/>
      <c r="X442" s="24">
        <f t="shared" si="9"/>
        <v>40816</v>
      </c>
    </row>
    <row r="443" spans="1:24" ht="15" hidden="1" customHeight="1" x14ac:dyDescent="0.2">
      <c r="A443" s="72" t="s">
        <v>78</v>
      </c>
      <c r="B443" s="199"/>
      <c r="C443" s="200"/>
      <c r="D443" s="75"/>
      <c r="E443" s="43"/>
      <c r="F443" s="27"/>
      <c r="G443" s="2"/>
      <c r="H443" s="2"/>
      <c r="I443" s="46"/>
      <c r="J443" s="2"/>
      <c r="K443" s="2"/>
      <c r="L443" s="46"/>
      <c r="M443" s="2"/>
      <c r="N443" s="47"/>
      <c r="O443" s="46"/>
      <c r="P443" s="48"/>
      <c r="Q443" s="46"/>
      <c r="R443" s="49"/>
      <c r="S443" s="49"/>
      <c r="T443" s="20"/>
      <c r="U443" s="96"/>
      <c r="V443" s="22"/>
      <c r="W443" s="23"/>
      <c r="X443" s="24">
        <f t="shared" si="9"/>
        <v>40816</v>
      </c>
    </row>
    <row r="444" spans="1:24" ht="15" hidden="1" customHeight="1" x14ac:dyDescent="0.2">
      <c r="A444" s="72" t="s">
        <v>78</v>
      </c>
      <c r="B444" s="199"/>
      <c r="C444" s="200"/>
      <c r="D444" s="75"/>
      <c r="E444" s="43"/>
      <c r="F444" s="27"/>
      <c r="G444" s="2"/>
      <c r="H444" s="2"/>
      <c r="I444" s="46"/>
      <c r="J444" s="2"/>
      <c r="K444" s="2"/>
      <c r="L444" s="46"/>
      <c r="M444" s="2"/>
      <c r="N444" s="47"/>
      <c r="O444" s="46"/>
      <c r="P444" s="48"/>
      <c r="Q444" s="46"/>
      <c r="R444" s="49"/>
      <c r="S444" s="49"/>
      <c r="T444" s="20"/>
      <c r="U444" s="96"/>
      <c r="V444" s="22"/>
      <c r="W444" s="23"/>
      <c r="X444" s="24">
        <f t="shared" si="9"/>
        <v>40816</v>
      </c>
    </row>
    <row r="445" spans="1:24" ht="15" hidden="1" customHeight="1" x14ac:dyDescent="0.2">
      <c r="A445" s="72" t="s">
        <v>78</v>
      </c>
      <c r="B445" s="199"/>
      <c r="C445" s="200"/>
      <c r="D445" s="75"/>
      <c r="E445" s="43"/>
      <c r="F445" s="27"/>
      <c r="G445" s="2"/>
      <c r="H445" s="2"/>
      <c r="I445" s="46"/>
      <c r="J445" s="2"/>
      <c r="K445" s="2"/>
      <c r="L445" s="46"/>
      <c r="M445" s="2"/>
      <c r="N445" s="47"/>
      <c r="O445" s="46"/>
      <c r="P445" s="48"/>
      <c r="Q445" s="46"/>
      <c r="R445" s="49"/>
      <c r="S445" s="49"/>
      <c r="T445" s="20"/>
      <c r="U445" s="96"/>
      <c r="V445" s="22"/>
      <c r="W445" s="23"/>
      <c r="X445" s="24">
        <f t="shared" si="9"/>
        <v>40816</v>
      </c>
    </row>
    <row r="446" spans="1:24" ht="15" hidden="1" customHeight="1" x14ac:dyDescent="0.2">
      <c r="A446" s="72" t="s">
        <v>78</v>
      </c>
      <c r="B446" s="199"/>
      <c r="C446" s="200"/>
      <c r="D446" s="75"/>
      <c r="E446" s="43"/>
      <c r="F446" s="27"/>
      <c r="G446" s="2"/>
      <c r="H446" s="2"/>
      <c r="I446" s="46"/>
      <c r="J446" s="2"/>
      <c r="K446" s="2"/>
      <c r="L446" s="46"/>
      <c r="M446" s="2"/>
      <c r="N446" s="47"/>
      <c r="O446" s="46"/>
      <c r="P446" s="48"/>
      <c r="Q446" s="46"/>
      <c r="R446" s="49"/>
      <c r="S446" s="49"/>
      <c r="T446" s="20"/>
      <c r="U446" s="96"/>
      <c r="V446" s="22"/>
      <c r="W446" s="23"/>
      <c r="X446" s="24">
        <f t="shared" si="9"/>
        <v>40816</v>
      </c>
    </row>
    <row r="447" spans="1:24" ht="15" hidden="1" customHeight="1" x14ac:dyDescent="0.2">
      <c r="A447" s="72" t="s">
        <v>78</v>
      </c>
      <c r="B447" s="199"/>
      <c r="C447" s="200"/>
      <c r="D447" s="75"/>
      <c r="E447" s="43"/>
      <c r="F447" s="27"/>
      <c r="G447" s="2"/>
      <c r="H447" s="2"/>
      <c r="I447" s="46"/>
      <c r="J447" s="2"/>
      <c r="K447" s="2"/>
      <c r="L447" s="46"/>
      <c r="M447" s="2"/>
      <c r="N447" s="47"/>
      <c r="O447" s="46"/>
      <c r="P447" s="48"/>
      <c r="Q447" s="46"/>
      <c r="R447" s="49"/>
      <c r="S447" s="49"/>
      <c r="T447" s="20"/>
      <c r="U447" s="96"/>
      <c r="V447" s="22"/>
      <c r="W447" s="23"/>
      <c r="X447" s="24">
        <f t="shared" si="9"/>
        <v>40816</v>
      </c>
    </row>
    <row r="448" spans="1:24" ht="15" hidden="1" customHeight="1" x14ac:dyDescent="0.2">
      <c r="A448" s="72" t="s">
        <v>78</v>
      </c>
      <c r="B448" s="199"/>
      <c r="C448" s="200"/>
      <c r="D448" s="75"/>
      <c r="E448" s="43"/>
      <c r="F448" s="27"/>
      <c r="G448" s="2"/>
      <c r="H448" s="2"/>
      <c r="I448" s="46"/>
      <c r="J448" s="2"/>
      <c r="K448" s="2"/>
      <c r="L448" s="46"/>
      <c r="M448" s="2"/>
      <c r="N448" s="47"/>
      <c r="O448" s="46"/>
      <c r="P448" s="48"/>
      <c r="Q448" s="46"/>
      <c r="R448" s="49"/>
      <c r="S448" s="49"/>
      <c r="T448" s="20"/>
      <c r="U448" s="96"/>
      <c r="V448" s="22"/>
      <c r="W448" s="23"/>
      <c r="X448" s="24">
        <f t="shared" si="9"/>
        <v>40816</v>
      </c>
    </row>
    <row r="449" spans="1:24" ht="15" hidden="1" customHeight="1" x14ac:dyDescent="0.2">
      <c r="A449" s="72" t="s">
        <v>78</v>
      </c>
      <c r="B449" s="199"/>
      <c r="C449" s="200"/>
      <c r="D449" s="75"/>
      <c r="E449" s="43"/>
      <c r="F449" s="27"/>
      <c r="G449" s="2"/>
      <c r="H449" s="2"/>
      <c r="I449" s="46"/>
      <c r="J449" s="2"/>
      <c r="K449" s="2"/>
      <c r="L449" s="46"/>
      <c r="M449" s="2"/>
      <c r="N449" s="47"/>
      <c r="O449" s="46"/>
      <c r="P449" s="48"/>
      <c r="Q449" s="46"/>
      <c r="R449" s="49"/>
      <c r="S449" s="49"/>
      <c r="T449" s="20"/>
      <c r="U449" s="96"/>
      <c r="V449" s="22"/>
      <c r="W449" s="23"/>
      <c r="X449" s="24">
        <f t="shared" si="9"/>
        <v>40816</v>
      </c>
    </row>
    <row r="450" spans="1:24" ht="15" hidden="1" customHeight="1" x14ac:dyDescent="0.2">
      <c r="A450" s="72" t="s">
        <v>78</v>
      </c>
      <c r="B450" s="199"/>
      <c r="C450" s="200"/>
      <c r="D450" s="75"/>
      <c r="E450" s="43"/>
      <c r="F450" s="27"/>
      <c r="G450" s="2"/>
      <c r="H450" s="2"/>
      <c r="I450" s="46"/>
      <c r="J450" s="2"/>
      <c r="K450" s="2"/>
      <c r="L450" s="46"/>
      <c r="M450" s="2"/>
      <c r="N450" s="47"/>
      <c r="O450" s="46"/>
      <c r="P450" s="48"/>
      <c r="Q450" s="46"/>
      <c r="R450" s="49"/>
      <c r="S450" s="49"/>
      <c r="T450" s="20"/>
      <c r="U450" s="96"/>
      <c r="V450" s="22"/>
      <c r="W450" s="23"/>
      <c r="X450" s="24">
        <f t="shared" si="9"/>
        <v>40816</v>
      </c>
    </row>
    <row r="451" spans="1:24" ht="15" hidden="1" customHeight="1" x14ac:dyDescent="0.2">
      <c r="A451" s="72" t="s">
        <v>78</v>
      </c>
      <c r="B451" s="199"/>
      <c r="C451" s="200"/>
      <c r="D451" s="75"/>
      <c r="E451" s="43"/>
      <c r="F451" s="27"/>
      <c r="G451" s="2"/>
      <c r="H451" s="2"/>
      <c r="I451" s="46"/>
      <c r="J451" s="2"/>
      <c r="K451" s="2"/>
      <c r="L451" s="46"/>
      <c r="M451" s="2"/>
      <c r="N451" s="47"/>
      <c r="O451" s="46"/>
      <c r="P451" s="48"/>
      <c r="Q451" s="46"/>
      <c r="R451" s="49"/>
      <c r="S451" s="49"/>
      <c r="T451" s="20"/>
      <c r="U451" s="96"/>
      <c r="V451" s="22"/>
      <c r="W451" s="23"/>
      <c r="X451" s="24">
        <f t="shared" si="9"/>
        <v>40816</v>
      </c>
    </row>
    <row r="452" spans="1:24" ht="15" hidden="1" customHeight="1" x14ac:dyDescent="0.2">
      <c r="A452" s="72" t="s">
        <v>78</v>
      </c>
      <c r="B452" s="199"/>
      <c r="C452" s="200"/>
      <c r="D452" s="75"/>
      <c r="E452" s="43"/>
      <c r="F452" s="27"/>
      <c r="G452" s="2"/>
      <c r="H452" s="2"/>
      <c r="I452" s="46"/>
      <c r="J452" s="2"/>
      <c r="K452" s="2"/>
      <c r="L452" s="46"/>
      <c r="M452" s="2"/>
      <c r="N452" s="47"/>
      <c r="O452" s="46"/>
      <c r="P452" s="48"/>
      <c r="Q452" s="46"/>
      <c r="R452" s="49"/>
      <c r="S452" s="49"/>
      <c r="T452" s="20"/>
      <c r="U452" s="96"/>
      <c r="V452" s="22"/>
      <c r="W452" s="23"/>
      <c r="X452" s="24">
        <f t="shared" si="9"/>
        <v>40816</v>
      </c>
    </row>
    <row r="453" spans="1:24" ht="15" hidden="1" customHeight="1" x14ac:dyDescent="0.2">
      <c r="A453" s="72" t="s">
        <v>78</v>
      </c>
      <c r="B453" s="199"/>
      <c r="C453" s="200"/>
      <c r="D453" s="75"/>
      <c r="E453" s="43"/>
      <c r="F453" s="27"/>
      <c r="G453" s="2"/>
      <c r="H453" s="2"/>
      <c r="I453" s="46"/>
      <c r="J453" s="2"/>
      <c r="K453" s="2"/>
      <c r="L453" s="46"/>
      <c r="M453" s="2"/>
      <c r="N453" s="47"/>
      <c r="O453" s="46"/>
      <c r="P453" s="48"/>
      <c r="Q453" s="46"/>
      <c r="R453" s="49"/>
      <c r="S453" s="49"/>
      <c r="T453" s="20"/>
      <c r="U453" s="96"/>
      <c r="V453" s="22"/>
      <c r="W453" s="23"/>
      <c r="X453" s="24">
        <f t="shared" si="9"/>
        <v>40816</v>
      </c>
    </row>
    <row r="454" spans="1:24" ht="15" hidden="1" customHeight="1" x14ac:dyDescent="0.2">
      <c r="A454" s="72" t="s">
        <v>78</v>
      </c>
      <c r="B454" s="199"/>
      <c r="C454" s="200"/>
      <c r="D454" s="75"/>
      <c r="E454" s="43"/>
      <c r="F454" s="27"/>
      <c r="G454" s="2"/>
      <c r="H454" s="2"/>
      <c r="I454" s="46"/>
      <c r="J454" s="2"/>
      <c r="K454" s="2"/>
      <c r="L454" s="46"/>
      <c r="M454" s="2"/>
      <c r="N454" s="47"/>
      <c r="O454" s="46"/>
      <c r="P454" s="48"/>
      <c r="Q454" s="46"/>
      <c r="R454" s="49"/>
      <c r="S454" s="49"/>
      <c r="T454" s="20"/>
      <c r="U454" s="96"/>
      <c r="V454" s="22"/>
      <c r="W454" s="23"/>
      <c r="X454" s="24">
        <f t="shared" si="9"/>
        <v>40816</v>
      </c>
    </row>
    <row r="455" spans="1:24" ht="15" hidden="1" customHeight="1" x14ac:dyDescent="0.2">
      <c r="A455" s="72" t="s">
        <v>78</v>
      </c>
      <c r="B455" s="199"/>
      <c r="C455" s="200"/>
      <c r="D455" s="75"/>
      <c r="E455" s="43"/>
      <c r="F455" s="27"/>
      <c r="G455" s="2"/>
      <c r="H455" s="2"/>
      <c r="I455" s="46"/>
      <c r="J455" s="2"/>
      <c r="K455" s="2"/>
      <c r="L455" s="46"/>
      <c r="M455" s="2"/>
      <c r="N455" s="47"/>
      <c r="O455" s="46"/>
      <c r="P455" s="48"/>
      <c r="Q455" s="46"/>
      <c r="R455" s="49"/>
      <c r="S455" s="49"/>
      <c r="T455" s="20"/>
      <c r="U455" s="96"/>
      <c r="V455" s="22"/>
      <c r="W455" s="23"/>
      <c r="X455" s="24">
        <f t="shared" si="9"/>
        <v>40816</v>
      </c>
    </row>
    <row r="456" spans="1:24" ht="15" hidden="1" customHeight="1" x14ac:dyDescent="0.2">
      <c r="A456" s="72" t="s">
        <v>78</v>
      </c>
      <c r="B456" s="199"/>
      <c r="C456" s="200"/>
      <c r="D456" s="75"/>
      <c r="E456" s="43"/>
      <c r="F456" s="27"/>
      <c r="G456" s="2"/>
      <c r="H456" s="2"/>
      <c r="I456" s="46"/>
      <c r="J456" s="2"/>
      <c r="K456" s="2"/>
      <c r="L456" s="46"/>
      <c r="M456" s="2"/>
      <c r="N456" s="47"/>
      <c r="O456" s="111"/>
      <c r="P456" s="48"/>
      <c r="Q456" s="46"/>
      <c r="R456" s="49"/>
      <c r="S456" s="49"/>
      <c r="T456" s="20"/>
      <c r="U456" s="96"/>
      <c r="V456" s="22"/>
      <c r="W456" s="23"/>
      <c r="X456" s="24">
        <f t="shared" si="9"/>
        <v>40816</v>
      </c>
    </row>
    <row r="457" spans="1:24" ht="15" hidden="1" customHeight="1" x14ac:dyDescent="0.2">
      <c r="A457" s="72" t="s">
        <v>78</v>
      </c>
      <c r="B457" s="199"/>
      <c r="C457" s="200"/>
      <c r="D457" s="75"/>
      <c r="E457" s="43"/>
      <c r="F457" s="27"/>
      <c r="G457" s="2"/>
      <c r="H457" s="2"/>
      <c r="I457" s="46"/>
      <c r="J457" s="2"/>
      <c r="K457" s="2"/>
      <c r="L457" s="46"/>
      <c r="M457" s="2"/>
      <c r="N457" s="47"/>
      <c r="O457" s="46"/>
      <c r="P457" s="48"/>
      <c r="Q457" s="46"/>
      <c r="R457" s="49"/>
      <c r="S457" s="49"/>
      <c r="T457" s="20"/>
      <c r="U457" s="96"/>
      <c r="V457" s="22"/>
      <c r="W457" s="23"/>
      <c r="X457" s="24">
        <f t="shared" si="9"/>
        <v>40816</v>
      </c>
    </row>
    <row r="458" spans="1:24" ht="15" hidden="1" customHeight="1" x14ac:dyDescent="0.2">
      <c r="A458" s="72" t="s">
        <v>78</v>
      </c>
      <c r="B458" s="199"/>
      <c r="C458" s="200"/>
      <c r="D458" s="75"/>
      <c r="E458" s="43"/>
      <c r="F458" s="27"/>
      <c r="G458" s="2"/>
      <c r="H458" s="2"/>
      <c r="I458" s="46"/>
      <c r="J458" s="2"/>
      <c r="K458" s="2"/>
      <c r="L458" s="46"/>
      <c r="M458" s="2"/>
      <c r="N458" s="47"/>
      <c r="O458" s="46"/>
      <c r="P458" s="48"/>
      <c r="Q458" s="46"/>
      <c r="R458" s="49"/>
      <c r="S458" s="49"/>
      <c r="T458" s="20"/>
      <c r="U458" s="96"/>
      <c r="V458" s="22"/>
      <c r="W458" s="23"/>
      <c r="X458" s="24">
        <f t="shared" si="9"/>
        <v>40816</v>
      </c>
    </row>
    <row r="459" spans="1:24" ht="15" hidden="1" customHeight="1" x14ac:dyDescent="0.2">
      <c r="A459" s="72" t="s">
        <v>78</v>
      </c>
      <c r="B459" s="199"/>
      <c r="C459" s="200"/>
      <c r="D459" s="75"/>
      <c r="E459" s="43"/>
      <c r="F459" s="27"/>
      <c r="G459" s="2"/>
      <c r="H459" s="2"/>
      <c r="I459" s="46"/>
      <c r="J459" s="2"/>
      <c r="K459" s="2"/>
      <c r="L459" s="46"/>
      <c r="M459" s="2"/>
      <c r="N459" s="47"/>
      <c r="O459" s="46"/>
      <c r="P459" s="48"/>
      <c r="Q459" s="46"/>
      <c r="R459" s="49"/>
      <c r="S459" s="49"/>
      <c r="T459" s="20"/>
      <c r="U459" s="96"/>
      <c r="V459" s="22"/>
      <c r="W459" s="23"/>
      <c r="X459" s="24">
        <f t="shared" si="9"/>
        <v>40816</v>
      </c>
    </row>
    <row r="460" spans="1:24" ht="15" hidden="1" customHeight="1" x14ac:dyDescent="0.2">
      <c r="A460" s="72" t="s">
        <v>78</v>
      </c>
      <c r="B460" s="199"/>
      <c r="C460" s="200"/>
      <c r="D460" s="75"/>
      <c r="E460" s="43"/>
      <c r="F460" s="27"/>
      <c r="G460" s="2"/>
      <c r="H460" s="2"/>
      <c r="I460" s="46"/>
      <c r="J460" s="2"/>
      <c r="K460" s="2"/>
      <c r="L460" s="46"/>
      <c r="M460" s="2"/>
      <c r="N460" s="47"/>
      <c r="O460" s="46"/>
      <c r="P460" s="48"/>
      <c r="Q460" s="46"/>
      <c r="R460" s="49"/>
      <c r="S460" s="49"/>
      <c r="T460" s="20"/>
      <c r="U460" s="96"/>
      <c r="V460" s="22"/>
      <c r="W460" s="23"/>
      <c r="X460" s="24">
        <f t="shared" si="9"/>
        <v>40816</v>
      </c>
    </row>
    <row r="461" spans="1:24" ht="15" hidden="1" customHeight="1" x14ac:dyDescent="0.2">
      <c r="A461" s="72" t="s">
        <v>78</v>
      </c>
      <c r="B461" s="199"/>
      <c r="C461" s="200"/>
      <c r="D461" s="75"/>
      <c r="E461" s="43"/>
      <c r="F461" s="27"/>
      <c r="G461" s="2"/>
      <c r="H461" s="2"/>
      <c r="I461" s="46"/>
      <c r="J461" s="2"/>
      <c r="K461" s="2"/>
      <c r="L461" s="46"/>
      <c r="M461" s="2"/>
      <c r="N461" s="47"/>
      <c r="O461" s="46"/>
      <c r="P461" s="48"/>
      <c r="Q461" s="46"/>
      <c r="R461" s="49"/>
      <c r="S461" s="49"/>
      <c r="T461" s="20"/>
      <c r="U461" s="96"/>
      <c r="V461" s="22"/>
      <c r="W461" s="23"/>
      <c r="X461" s="24">
        <f t="shared" si="9"/>
        <v>40816</v>
      </c>
    </row>
    <row r="462" spans="1:24" ht="15" hidden="1" customHeight="1" x14ac:dyDescent="0.2">
      <c r="A462" s="72" t="s">
        <v>78</v>
      </c>
      <c r="B462" s="199"/>
      <c r="C462" s="200"/>
      <c r="D462" s="75"/>
      <c r="E462" s="43"/>
      <c r="F462" s="27"/>
      <c r="G462" s="2"/>
      <c r="H462" s="2"/>
      <c r="I462" s="46"/>
      <c r="J462" s="2"/>
      <c r="K462" s="2"/>
      <c r="L462" s="46"/>
      <c r="M462" s="2"/>
      <c r="N462" s="47"/>
      <c r="O462" s="46"/>
      <c r="P462" s="48"/>
      <c r="Q462" s="46"/>
      <c r="R462" s="49"/>
      <c r="S462" s="49"/>
      <c r="T462" s="20"/>
      <c r="U462" s="96"/>
      <c r="V462" s="22"/>
      <c r="W462" s="23"/>
      <c r="X462" s="24">
        <f t="shared" si="9"/>
        <v>40816</v>
      </c>
    </row>
    <row r="463" spans="1:24" ht="15" hidden="1" customHeight="1" x14ac:dyDescent="0.2">
      <c r="A463" s="72" t="s">
        <v>78</v>
      </c>
      <c r="B463" s="199"/>
      <c r="C463" s="200"/>
      <c r="D463" s="75"/>
      <c r="E463" s="43"/>
      <c r="F463" s="27"/>
      <c r="G463" s="2"/>
      <c r="H463" s="2"/>
      <c r="I463" s="46"/>
      <c r="J463" s="2"/>
      <c r="K463" s="2"/>
      <c r="L463" s="46"/>
      <c r="M463" s="2"/>
      <c r="N463" s="47"/>
      <c r="O463" s="46"/>
      <c r="P463" s="48"/>
      <c r="Q463" s="46"/>
      <c r="R463" s="49"/>
      <c r="S463" s="49"/>
      <c r="T463" s="20"/>
      <c r="U463" s="96"/>
      <c r="V463" s="22"/>
      <c r="W463" s="23"/>
      <c r="X463" s="24">
        <f t="shared" si="9"/>
        <v>40816</v>
      </c>
    </row>
    <row r="464" spans="1:24" ht="15" hidden="1" customHeight="1" x14ac:dyDescent="0.2">
      <c r="A464" s="72" t="s">
        <v>78</v>
      </c>
      <c r="B464" s="199"/>
      <c r="C464" s="200"/>
      <c r="D464" s="75"/>
      <c r="E464" s="43"/>
      <c r="F464" s="27"/>
      <c r="G464" s="2"/>
      <c r="H464" s="2"/>
      <c r="I464" s="46"/>
      <c r="J464" s="2"/>
      <c r="K464" s="2"/>
      <c r="L464" s="46"/>
      <c r="M464" s="2"/>
      <c r="N464" s="47"/>
      <c r="O464" s="46"/>
      <c r="P464" s="48"/>
      <c r="Q464" s="46"/>
      <c r="R464" s="49"/>
      <c r="S464" s="49"/>
      <c r="T464" s="20"/>
      <c r="U464" s="96"/>
      <c r="V464" s="22"/>
      <c r="W464" s="23"/>
      <c r="X464" s="24">
        <f t="shared" ref="X464:X527" si="11">+$X$6-F464</f>
        <v>40816</v>
      </c>
    </row>
    <row r="465" spans="1:24" ht="15" hidden="1" customHeight="1" x14ac:dyDescent="0.2">
      <c r="A465" s="72" t="s">
        <v>78</v>
      </c>
      <c r="B465" s="199"/>
      <c r="C465" s="200"/>
      <c r="D465" s="75"/>
      <c r="E465" s="43"/>
      <c r="F465" s="27"/>
      <c r="G465" s="2"/>
      <c r="H465" s="2"/>
      <c r="I465" s="46"/>
      <c r="J465" s="2"/>
      <c r="K465" s="2"/>
      <c r="L465" s="46"/>
      <c r="M465" s="2"/>
      <c r="N465" s="47"/>
      <c r="O465" s="46"/>
      <c r="P465" s="48"/>
      <c r="Q465" s="46"/>
      <c r="R465" s="49"/>
      <c r="S465" s="49"/>
      <c r="T465" s="20"/>
      <c r="U465" s="96"/>
      <c r="V465" s="22"/>
      <c r="W465" s="23"/>
      <c r="X465" s="24">
        <f t="shared" si="11"/>
        <v>40816</v>
      </c>
    </row>
    <row r="466" spans="1:24" ht="15" hidden="1" customHeight="1" x14ac:dyDescent="0.2">
      <c r="A466" s="72" t="s">
        <v>78</v>
      </c>
      <c r="B466" s="199"/>
      <c r="C466" s="200"/>
      <c r="D466" s="75"/>
      <c r="E466" s="43"/>
      <c r="F466" s="27"/>
      <c r="G466" s="2"/>
      <c r="H466" s="2"/>
      <c r="I466" s="46"/>
      <c r="J466" s="2"/>
      <c r="K466" s="2"/>
      <c r="L466" s="46"/>
      <c r="M466" s="2"/>
      <c r="N466" s="47"/>
      <c r="O466" s="46"/>
      <c r="P466" s="48"/>
      <c r="Q466" s="46"/>
      <c r="R466" s="49"/>
      <c r="S466" s="49"/>
      <c r="T466" s="20"/>
      <c r="U466" s="96"/>
      <c r="V466" s="22"/>
      <c r="W466" s="23"/>
      <c r="X466" s="24">
        <f t="shared" si="11"/>
        <v>40816</v>
      </c>
    </row>
    <row r="467" spans="1:24" ht="15" hidden="1" customHeight="1" x14ac:dyDescent="0.2">
      <c r="A467" s="72" t="s">
        <v>78</v>
      </c>
      <c r="B467" s="199"/>
      <c r="C467" s="200"/>
      <c r="D467" s="75"/>
      <c r="E467" s="43"/>
      <c r="F467" s="27"/>
      <c r="G467" s="2"/>
      <c r="H467" s="2"/>
      <c r="I467" s="46"/>
      <c r="J467" s="2"/>
      <c r="K467" s="2"/>
      <c r="L467" s="46"/>
      <c r="M467" s="2"/>
      <c r="N467" s="47"/>
      <c r="O467" s="46"/>
      <c r="P467" s="48"/>
      <c r="Q467" s="46"/>
      <c r="R467" s="49"/>
      <c r="S467" s="49"/>
      <c r="T467" s="20"/>
      <c r="U467" s="96"/>
      <c r="V467" s="22"/>
      <c r="W467" s="23"/>
      <c r="X467" s="24">
        <f t="shared" si="11"/>
        <v>40816</v>
      </c>
    </row>
    <row r="468" spans="1:24" ht="15" hidden="1" customHeight="1" x14ac:dyDescent="0.2">
      <c r="A468" s="72" t="s">
        <v>78</v>
      </c>
      <c r="B468" s="199"/>
      <c r="C468" s="200"/>
      <c r="D468" s="75"/>
      <c r="E468" s="43"/>
      <c r="F468" s="27"/>
      <c r="G468" s="2"/>
      <c r="H468" s="2"/>
      <c r="I468" s="46"/>
      <c r="J468" s="2"/>
      <c r="K468" s="2"/>
      <c r="L468" s="46"/>
      <c r="M468" s="2"/>
      <c r="N468" s="47"/>
      <c r="O468" s="46"/>
      <c r="P468" s="48"/>
      <c r="Q468" s="46"/>
      <c r="R468" s="49"/>
      <c r="S468" s="49"/>
      <c r="T468" s="20"/>
      <c r="U468" s="96"/>
      <c r="V468" s="22"/>
      <c r="W468" s="23"/>
      <c r="X468" s="24">
        <f t="shared" si="11"/>
        <v>40816</v>
      </c>
    </row>
    <row r="469" spans="1:24" ht="15" hidden="1" customHeight="1" x14ac:dyDescent="0.2">
      <c r="A469" s="72" t="s">
        <v>78</v>
      </c>
      <c r="B469" s="199"/>
      <c r="C469" s="200"/>
      <c r="D469" s="75"/>
      <c r="E469" s="43"/>
      <c r="F469" s="27"/>
      <c r="G469" s="2"/>
      <c r="H469" s="2"/>
      <c r="I469" s="46"/>
      <c r="J469" s="2"/>
      <c r="K469" s="2"/>
      <c r="L469" s="46"/>
      <c r="M469" s="2"/>
      <c r="N469" s="47"/>
      <c r="O469" s="46"/>
      <c r="P469" s="48"/>
      <c r="Q469" s="46"/>
      <c r="R469" s="49"/>
      <c r="S469" s="49"/>
      <c r="T469" s="20"/>
      <c r="U469" s="96"/>
      <c r="V469" s="22"/>
      <c r="W469" s="23"/>
      <c r="X469" s="24">
        <f t="shared" si="11"/>
        <v>40816</v>
      </c>
    </row>
    <row r="470" spans="1:24" ht="15" hidden="1" customHeight="1" x14ac:dyDescent="0.2">
      <c r="A470" s="72" t="s">
        <v>78</v>
      </c>
      <c r="B470" s="199"/>
      <c r="C470" s="200"/>
      <c r="D470" s="75"/>
      <c r="E470" s="43"/>
      <c r="F470" s="27"/>
      <c r="G470" s="2"/>
      <c r="H470" s="2"/>
      <c r="I470" s="46"/>
      <c r="J470" s="2"/>
      <c r="K470" s="2"/>
      <c r="L470" s="46"/>
      <c r="M470" s="2"/>
      <c r="N470" s="47"/>
      <c r="O470" s="46"/>
      <c r="P470" s="48"/>
      <c r="Q470" s="46"/>
      <c r="R470" s="49"/>
      <c r="S470" s="49"/>
      <c r="T470" s="20"/>
      <c r="U470" s="96"/>
      <c r="V470" s="22"/>
      <c r="W470" s="23"/>
      <c r="X470" s="24">
        <f t="shared" si="11"/>
        <v>40816</v>
      </c>
    </row>
    <row r="471" spans="1:24" ht="15" hidden="1" customHeight="1" x14ac:dyDescent="0.2">
      <c r="A471" s="72" t="s">
        <v>78</v>
      </c>
      <c r="B471" s="199"/>
      <c r="C471" s="200"/>
      <c r="D471" s="75"/>
      <c r="E471" s="43"/>
      <c r="F471" s="27"/>
      <c r="G471" s="2"/>
      <c r="H471" s="2"/>
      <c r="I471" s="46"/>
      <c r="J471" s="2"/>
      <c r="K471" s="2"/>
      <c r="L471" s="46"/>
      <c r="M471" s="2"/>
      <c r="N471" s="47"/>
      <c r="O471" s="46"/>
      <c r="P471" s="48"/>
      <c r="Q471" s="46"/>
      <c r="R471" s="49"/>
      <c r="S471" s="49"/>
      <c r="T471" s="20"/>
      <c r="U471" s="96"/>
      <c r="V471" s="22"/>
      <c r="W471" s="23"/>
      <c r="X471" s="24">
        <f t="shared" si="11"/>
        <v>40816</v>
      </c>
    </row>
    <row r="472" spans="1:24" ht="15" hidden="1" customHeight="1" x14ac:dyDescent="0.2">
      <c r="A472" s="72" t="s">
        <v>78</v>
      </c>
      <c r="B472" s="199"/>
      <c r="C472" s="200"/>
      <c r="D472" s="75"/>
      <c r="E472" s="43"/>
      <c r="F472" s="27"/>
      <c r="G472" s="2"/>
      <c r="H472" s="2"/>
      <c r="I472" s="46"/>
      <c r="J472" s="2"/>
      <c r="K472" s="2"/>
      <c r="L472" s="46"/>
      <c r="M472" s="2"/>
      <c r="N472" s="47"/>
      <c r="O472" s="46"/>
      <c r="P472" s="48"/>
      <c r="Q472" s="46"/>
      <c r="R472" s="49"/>
      <c r="S472" s="49"/>
      <c r="T472" s="20"/>
      <c r="U472" s="96"/>
      <c r="V472" s="22"/>
      <c r="W472" s="23"/>
      <c r="X472" s="24">
        <f t="shared" si="11"/>
        <v>40816</v>
      </c>
    </row>
    <row r="473" spans="1:24" ht="15" hidden="1" customHeight="1" x14ac:dyDescent="0.2">
      <c r="A473" s="72" t="s">
        <v>78</v>
      </c>
      <c r="B473" s="199"/>
      <c r="C473" s="200"/>
      <c r="D473" s="75"/>
      <c r="E473" s="43"/>
      <c r="F473" s="27"/>
      <c r="G473" s="2"/>
      <c r="H473" s="2"/>
      <c r="I473" s="46"/>
      <c r="J473" s="2"/>
      <c r="K473" s="2"/>
      <c r="L473" s="46"/>
      <c r="M473" s="2"/>
      <c r="N473" s="47"/>
      <c r="O473" s="46"/>
      <c r="P473" s="48"/>
      <c r="Q473" s="46"/>
      <c r="R473" s="49"/>
      <c r="S473" s="49"/>
      <c r="T473" s="20"/>
      <c r="U473" s="96"/>
      <c r="V473" s="22"/>
      <c r="W473" s="23"/>
      <c r="X473" s="24">
        <f t="shared" si="11"/>
        <v>40816</v>
      </c>
    </row>
    <row r="474" spans="1:24" ht="15" hidden="1" customHeight="1" x14ac:dyDescent="0.2">
      <c r="A474" s="72" t="s">
        <v>78</v>
      </c>
      <c r="B474" s="199"/>
      <c r="C474" s="200"/>
      <c r="D474" s="75"/>
      <c r="E474" s="43"/>
      <c r="F474" s="27"/>
      <c r="G474" s="2"/>
      <c r="H474" s="2"/>
      <c r="I474" s="46"/>
      <c r="J474" s="2"/>
      <c r="K474" s="2"/>
      <c r="L474" s="46"/>
      <c r="M474" s="2"/>
      <c r="N474" s="47"/>
      <c r="O474" s="46"/>
      <c r="P474" s="48"/>
      <c r="Q474" s="46"/>
      <c r="R474" s="49"/>
      <c r="S474" s="49"/>
      <c r="T474" s="20"/>
      <c r="U474" s="96"/>
      <c r="V474" s="22"/>
      <c r="W474" s="23"/>
      <c r="X474" s="24">
        <f t="shared" si="11"/>
        <v>40816</v>
      </c>
    </row>
    <row r="475" spans="1:24" ht="15" hidden="1" customHeight="1" x14ac:dyDescent="0.2">
      <c r="A475" s="72" t="s">
        <v>78</v>
      </c>
      <c r="B475" s="199"/>
      <c r="C475" s="200"/>
      <c r="D475" s="75"/>
      <c r="E475" s="43"/>
      <c r="F475" s="27"/>
      <c r="G475" s="2"/>
      <c r="H475" s="2"/>
      <c r="I475" s="46"/>
      <c r="J475" s="2"/>
      <c r="K475" s="2"/>
      <c r="L475" s="46"/>
      <c r="M475" s="2"/>
      <c r="N475" s="47"/>
      <c r="O475" s="46"/>
      <c r="P475" s="48"/>
      <c r="Q475" s="46"/>
      <c r="R475" s="49"/>
      <c r="S475" s="49"/>
      <c r="T475" s="20"/>
      <c r="U475" s="96"/>
      <c r="V475" s="22"/>
      <c r="W475" s="23"/>
      <c r="X475" s="24">
        <f t="shared" si="11"/>
        <v>40816</v>
      </c>
    </row>
    <row r="476" spans="1:24" ht="15" hidden="1" customHeight="1" x14ac:dyDescent="0.2">
      <c r="A476" s="72" t="s">
        <v>78</v>
      </c>
      <c r="B476" s="199"/>
      <c r="C476" s="200"/>
      <c r="D476" s="75"/>
      <c r="E476" s="43"/>
      <c r="F476" s="27"/>
      <c r="G476" s="2"/>
      <c r="H476" s="2"/>
      <c r="I476" s="46"/>
      <c r="J476" s="2"/>
      <c r="K476" s="2"/>
      <c r="L476" s="46"/>
      <c r="M476" s="2"/>
      <c r="N476" s="47"/>
      <c r="O476" s="46"/>
      <c r="P476" s="48"/>
      <c r="Q476" s="46"/>
      <c r="R476" s="49"/>
      <c r="S476" s="49"/>
      <c r="T476" s="20"/>
      <c r="U476" s="96"/>
      <c r="V476" s="22"/>
      <c r="W476" s="23"/>
      <c r="X476" s="24">
        <f t="shared" si="11"/>
        <v>40816</v>
      </c>
    </row>
    <row r="477" spans="1:24" ht="15" hidden="1" customHeight="1" x14ac:dyDescent="0.2">
      <c r="A477" s="72" t="s">
        <v>78</v>
      </c>
      <c r="B477" s="199"/>
      <c r="C477" s="200"/>
      <c r="D477" s="75"/>
      <c r="E477" s="43"/>
      <c r="F477" s="27"/>
      <c r="G477" s="2"/>
      <c r="H477" s="2"/>
      <c r="I477" s="46"/>
      <c r="J477" s="2"/>
      <c r="K477" s="2"/>
      <c r="L477" s="46"/>
      <c r="M477" s="2"/>
      <c r="N477" s="47"/>
      <c r="O477" s="46"/>
      <c r="P477" s="48"/>
      <c r="Q477" s="46"/>
      <c r="R477" s="49"/>
      <c r="S477" s="49"/>
      <c r="T477" s="20"/>
      <c r="U477" s="96"/>
      <c r="V477" s="22"/>
      <c r="W477" s="23"/>
      <c r="X477" s="24">
        <f t="shared" si="11"/>
        <v>40816</v>
      </c>
    </row>
    <row r="478" spans="1:24" ht="15" hidden="1" customHeight="1" x14ac:dyDescent="0.2">
      <c r="A478" s="72" t="s">
        <v>78</v>
      </c>
      <c r="B478" s="199"/>
      <c r="C478" s="200"/>
      <c r="D478" s="75"/>
      <c r="E478" s="43"/>
      <c r="F478" s="27"/>
      <c r="G478" s="2"/>
      <c r="H478" s="2"/>
      <c r="I478" s="46"/>
      <c r="J478" s="2"/>
      <c r="K478" s="2"/>
      <c r="L478" s="46"/>
      <c r="M478" s="2"/>
      <c r="N478" s="113"/>
      <c r="O478" s="111"/>
      <c r="P478" s="48"/>
      <c r="Q478" s="46"/>
      <c r="R478" s="49"/>
      <c r="S478" s="49"/>
      <c r="T478" s="20"/>
      <c r="U478" s="96"/>
      <c r="V478" s="22"/>
      <c r="W478" s="23"/>
      <c r="X478" s="24">
        <f t="shared" si="11"/>
        <v>40816</v>
      </c>
    </row>
    <row r="479" spans="1:24" ht="15" hidden="1" customHeight="1" x14ac:dyDescent="0.2">
      <c r="A479" s="72" t="s">
        <v>78</v>
      </c>
      <c r="B479" s="199"/>
      <c r="C479" s="200"/>
      <c r="D479" s="75"/>
      <c r="E479" s="43"/>
      <c r="F479" s="27"/>
      <c r="G479" s="2"/>
      <c r="H479" s="2"/>
      <c r="I479" s="46"/>
      <c r="J479" s="2"/>
      <c r="K479" s="2"/>
      <c r="L479" s="46"/>
      <c r="M479" s="2"/>
      <c r="N479" s="47"/>
      <c r="O479" s="46"/>
      <c r="P479" s="48"/>
      <c r="Q479" s="46"/>
      <c r="R479" s="49"/>
      <c r="S479" s="49"/>
      <c r="T479" s="20"/>
      <c r="U479" s="96"/>
      <c r="V479" s="22"/>
      <c r="W479" s="23"/>
      <c r="X479" s="24">
        <f t="shared" si="11"/>
        <v>40816</v>
      </c>
    </row>
    <row r="480" spans="1:24" ht="15" hidden="1" customHeight="1" x14ac:dyDescent="0.2">
      <c r="A480" s="72" t="s">
        <v>78</v>
      </c>
      <c r="B480" s="199"/>
      <c r="C480" s="200"/>
      <c r="D480" s="75"/>
      <c r="E480" s="43"/>
      <c r="F480" s="27"/>
      <c r="G480" s="2"/>
      <c r="H480" s="2"/>
      <c r="I480" s="46"/>
      <c r="J480" s="2"/>
      <c r="K480" s="2"/>
      <c r="L480" s="46"/>
      <c r="M480" s="2"/>
      <c r="N480" s="47"/>
      <c r="O480" s="46"/>
      <c r="P480" s="48"/>
      <c r="Q480" s="46"/>
      <c r="R480" s="49"/>
      <c r="S480" s="49"/>
      <c r="T480" s="20"/>
      <c r="U480" s="96"/>
      <c r="V480" s="22"/>
      <c r="W480" s="23"/>
      <c r="X480" s="24">
        <f t="shared" si="11"/>
        <v>40816</v>
      </c>
    </row>
    <row r="481" spans="1:24" ht="25.5" hidden="1" customHeight="1" x14ac:dyDescent="0.2">
      <c r="A481" s="72" t="s">
        <v>78</v>
      </c>
      <c r="B481" s="199"/>
      <c r="C481" s="200"/>
      <c r="D481" s="34" t="s">
        <v>10</v>
      </c>
      <c r="E481" s="50">
        <f>SUM(E407:E480)</f>
        <v>0</v>
      </c>
      <c r="F481" s="114"/>
      <c r="G481" s="3"/>
      <c r="H481" s="3"/>
      <c r="I481" s="5">
        <f>SUM(I407:I480)</f>
        <v>0</v>
      </c>
      <c r="J481" s="5"/>
      <c r="K481" s="5"/>
      <c r="L481" s="5">
        <f>SUM(L407:L480)</f>
        <v>0</v>
      </c>
      <c r="M481" s="5"/>
      <c r="N481" s="52"/>
      <c r="O481" s="5">
        <f>SUM(O407:O480)</f>
        <v>0</v>
      </c>
      <c r="P481" s="53"/>
      <c r="Q481" s="5">
        <f>SUM(Q407:Q480)</f>
        <v>0</v>
      </c>
      <c r="R481" s="51"/>
      <c r="S481" s="51"/>
      <c r="T481" s="28">
        <f t="shared" ref="T481:T512" si="12">+E481-I481+L481+O481-Q481</f>
        <v>0</v>
      </c>
      <c r="U481" s="54"/>
      <c r="V481" s="22"/>
      <c r="W481" s="23"/>
      <c r="X481" s="24"/>
    </row>
    <row r="482" spans="1:24" ht="12.75" hidden="1" customHeight="1" x14ac:dyDescent="0.2">
      <c r="A482" s="72" t="s">
        <v>78</v>
      </c>
      <c r="B482" s="199"/>
      <c r="C482" s="200"/>
      <c r="D482" s="75"/>
      <c r="E482" s="43"/>
      <c r="F482" s="15"/>
      <c r="G482" s="87"/>
      <c r="H482" s="87"/>
      <c r="I482" s="88"/>
      <c r="J482" s="87"/>
      <c r="K482" s="87"/>
      <c r="L482" s="88"/>
      <c r="M482" s="87"/>
      <c r="N482" s="95"/>
      <c r="O482" s="115"/>
      <c r="P482" s="18"/>
      <c r="Q482" s="88"/>
      <c r="R482" s="19"/>
      <c r="S482" s="19"/>
      <c r="T482" s="20"/>
      <c r="U482" s="96"/>
      <c r="V482" s="22"/>
      <c r="W482" s="23"/>
      <c r="X482" s="24">
        <f t="shared" si="11"/>
        <v>40816</v>
      </c>
    </row>
    <row r="483" spans="1:24" ht="12.75" hidden="1" customHeight="1" x14ac:dyDescent="0.2">
      <c r="A483" s="72" t="s">
        <v>78</v>
      </c>
      <c r="B483" s="199"/>
      <c r="C483" s="200"/>
      <c r="D483" s="75"/>
      <c r="E483" s="43"/>
      <c r="F483" s="15"/>
      <c r="G483" s="87"/>
      <c r="H483" s="87"/>
      <c r="I483" s="88"/>
      <c r="J483" s="87"/>
      <c r="K483" s="87"/>
      <c r="L483" s="88"/>
      <c r="M483" s="87"/>
      <c r="N483" s="95"/>
      <c r="O483" s="88"/>
      <c r="P483" s="18"/>
      <c r="Q483" s="88"/>
      <c r="R483" s="19"/>
      <c r="S483" s="19"/>
      <c r="T483" s="20"/>
      <c r="U483" s="96"/>
      <c r="V483" s="22"/>
      <c r="W483" s="23"/>
      <c r="X483" s="24">
        <f t="shared" si="11"/>
        <v>40816</v>
      </c>
    </row>
    <row r="484" spans="1:24" ht="12.75" hidden="1" customHeight="1" x14ac:dyDescent="0.2">
      <c r="A484" s="72" t="s">
        <v>78</v>
      </c>
      <c r="B484" s="199"/>
      <c r="C484" s="200"/>
      <c r="D484" s="75"/>
      <c r="E484" s="43"/>
      <c r="F484" s="15"/>
      <c r="G484" s="87"/>
      <c r="H484" s="87"/>
      <c r="I484" s="88"/>
      <c r="J484" s="87"/>
      <c r="K484" s="87"/>
      <c r="L484" s="88"/>
      <c r="M484" s="87"/>
      <c r="N484" s="95"/>
      <c r="O484" s="88"/>
      <c r="P484" s="18"/>
      <c r="Q484" s="88"/>
      <c r="R484" s="19"/>
      <c r="S484" s="19"/>
      <c r="T484" s="20"/>
      <c r="U484" s="96"/>
      <c r="V484" s="22"/>
      <c r="W484" s="23"/>
      <c r="X484" s="24">
        <f t="shared" si="11"/>
        <v>40816</v>
      </c>
    </row>
    <row r="485" spans="1:24" ht="12.75" hidden="1" customHeight="1" x14ac:dyDescent="0.2">
      <c r="A485" s="72" t="s">
        <v>78</v>
      </c>
      <c r="B485" s="199"/>
      <c r="C485" s="200"/>
      <c r="D485" s="75"/>
      <c r="E485" s="43"/>
      <c r="F485" s="15"/>
      <c r="G485" s="87"/>
      <c r="H485" s="87"/>
      <c r="I485" s="88"/>
      <c r="J485" s="87"/>
      <c r="K485" s="87"/>
      <c r="L485" s="88"/>
      <c r="M485" s="87"/>
      <c r="N485" s="95"/>
      <c r="O485" s="88"/>
      <c r="P485" s="18"/>
      <c r="Q485" s="88"/>
      <c r="R485" s="19"/>
      <c r="S485" s="19"/>
      <c r="T485" s="20"/>
      <c r="U485" s="96"/>
      <c r="V485" s="22"/>
      <c r="W485" s="23"/>
      <c r="X485" s="24">
        <f t="shared" si="11"/>
        <v>40816</v>
      </c>
    </row>
    <row r="486" spans="1:24" ht="12.75" hidden="1" customHeight="1" x14ac:dyDescent="0.2">
      <c r="A486" s="72" t="s">
        <v>78</v>
      </c>
      <c r="B486" s="199"/>
      <c r="C486" s="200"/>
      <c r="D486" s="75"/>
      <c r="E486" s="43"/>
      <c r="F486" s="15"/>
      <c r="G486" s="87"/>
      <c r="H486" s="87"/>
      <c r="I486" s="88"/>
      <c r="J486" s="87"/>
      <c r="K486" s="87"/>
      <c r="L486" s="88"/>
      <c r="M486" s="87"/>
      <c r="N486" s="95"/>
      <c r="O486" s="88"/>
      <c r="P486" s="18"/>
      <c r="Q486" s="88"/>
      <c r="R486" s="19"/>
      <c r="S486" s="19"/>
      <c r="T486" s="20"/>
      <c r="U486" s="96"/>
      <c r="V486" s="22"/>
      <c r="W486" s="23"/>
      <c r="X486" s="24">
        <f t="shared" si="11"/>
        <v>40816</v>
      </c>
    </row>
    <row r="487" spans="1:24" ht="12.75" hidden="1" customHeight="1" x14ac:dyDescent="0.2">
      <c r="A487" s="72" t="s">
        <v>78</v>
      </c>
      <c r="B487" s="199"/>
      <c r="C487" s="200"/>
      <c r="D487" s="75"/>
      <c r="E487" s="43"/>
      <c r="F487" s="15"/>
      <c r="G487" s="87"/>
      <c r="H487" s="87"/>
      <c r="I487" s="88"/>
      <c r="J487" s="87"/>
      <c r="K487" s="87"/>
      <c r="L487" s="88"/>
      <c r="M487" s="87"/>
      <c r="N487" s="95"/>
      <c r="O487" s="88"/>
      <c r="P487" s="18"/>
      <c r="Q487" s="88"/>
      <c r="R487" s="19"/>
      <c r="S487" s="19"/>
      <c r="T487" s="20"/>
      <c r="U487" s="96"/>
      <c r="V487" s="22"/>
      <c r="W487" s="23"/>
      <c r="X487" s="24">
        <f t="shared" si="11"/>
        <v>40816</v>
      </c>
    </row>
    <row r="488" spans="1:24" ht="12.75" hidden="1" customHeight="1" x14ac:dyDescent="0.2">
      <c r="A488" s="72" t="s">
        <v>78</v>
      </c>
      <c r="B488" s="199"/>
      <c r="C488" s="200"/>
      <c r="D488" s="75"/>
      <c r="E488" s="43"/>
      <c r="F488" s="15"/>
      <c r="G488" s="87"/>
      <c r="H488" s="87"/>
      <c r="I488" s="88"/>
      <c r="J488" s="87"/>
      <c r="K488" s="87"/>
      <c r="L488" s="88"/>
      <c r="M488" s="87"/>
      <c r="N488" s="95"/>
      <c r="O488" s="88"/>
      <c r="P488" s="18"/>
      <c r="Q488" s="88"/>
      <c r="R488" s="19"/>
      <c r="S488" s="19"/>
      <c r="T488" s="20"/>
      <c r="U488" s="96"/>
      <c r="V488" s="22"/>
      <c r="W488" s="23"/>
      <c r="X488" s="24">
        <f t="shared" si="11"/>
        <v>40816</v>
      </c>
    </row>
    <row r="489" spans="1:24" ht="12.75" hidden="1" customHeight="1" x14ac:dyDescent="0.2">
      <c r="A489" s="72" t="s">
        <v>78</v>
      </c>
      <c r="B489" s="199"/>
      <c r="C489" s="200"/>
      <c r="D489" s="75"/>
      <c r="E489" s="43"/>
      <c r="F489" s="15"/>
      <c r="G489" s="87"/>
      <c r="H489" s="87"/>
      <c r="I489" s="88"/>
      <c r="J489" s="87"/>
      <c r="K489" s="87"/>
      <c r="L489" s="88"/>
      <c r="M489" s="87"/>
      <c r="N489" s="95"/>
      <c r="O489" s="88"/>
      <c r="P489" s="18"/>
      <c r="Q489" s="88"/>
      <c r="R489" s="19"/>
      <c r="S489" s="19"/>
      <c r="T489" s="20"/>
      <c r="U489" s="96"/>
      <c r="V489" s="22"/>
      <c r="W489" s="23"/>
      <c r="X489" s="24">
        <f t="shared" si="11"/>
        <v>40816</v>
      </c>
    </row>
    <row r="490" spans="1:24" ht="12.75" hidden="1" customHeight="1" x14ac:dyDescent="0.2">
      <c r="A490" s="72" t="s">
        <v>78</v>
      </c>
      <c r="B490" s="199"/>
      <c r="C490" s="200"/>
      <c r="D490" s="75"/>
      <c r="E490" s="43"/>
      <c r="F490" s="15"/>
      <c r="G490" s="87"/>
      <c r="H490" s="87"/>
      <c r="I490" s="88"/>
      <c r="J490" s="87"/>
      <c r="K490" s="87"/>
      <c r="L490" s="88"/>
      <c r="M490" s="87"/>
      <c r="N490" s="95"/>
      <c r="O490" s="88"/>
      <c r="P490" s="18"/>
      <c r="Q490" s="88"/>
      <c r="R490" s="19"/>
      <c r="S490" s="19"/>
      <c r="T490" s="20"/>
      <c r="U490" s="96"/>
      <c r="V490" s="22"/>
      <c r="W490" s="23"/>
      <c r="X490" s="24">
        <f t="shared" si="11"/>
        <v>40816</v>
      </c>
    </row>
    <row r="491" spans="1:24" ht="12.75" hidden="1" customHeight="1" x14ac:dyDescent="0.2">
      <c r="A491" s="72" t="s">
        <v>78</v>
      </c>
      <c r="B491" s="199"/>
      <c r="C491" s="200"/>
      <c r="D491" s="75"/>
      <c r="E491" s="43"/>
      <c r="F491" s="15"/>
      <c r="G491" s="87"/>
      <c r="H491" s="87"/>
      <c r="I491" s="88"/>
      <c r="J491" s="87"/>
      <c r="K491" s="87"/>
      <c r="L491" s="88"/>
      <c r="M491" s="87"/>
      <c r="N491" s="95"/>
      <c r="O491" s="88"/>
      <c r="P491" s="18"/>
      <c r="Q491" s="88"/>
      <c r="R491" s="19"/>
      <c r="S491" s="19"/>
      <c r="T491" s="20"/>
      <c r="U491" s="96"/>
      <c r="V491" s="22"/>
      <c r="W491" s="23"/>
      <c r="X491" s="24">
        <f t="shared" si="11"/>
        <v>40816</v>
      </c>
    </row>
    <row r="492" spans="1:24" ht="12.75" hidden="1" customHeight="1" x14ac:dyDescent="0.2">
      <c r="A492" s="72" t="s">
        <v>78</v>
      </c>
      <c r="B492" s="199"/>
      <c r="C492" s="200"/>
      <c r="D492" s="75"/>
      <c r="E492" s="43"/>
      <c r="F492" s="15"/>
      <c r="G492" s="87"/>
      <c r="H492" s="87"/>
      <c r="I492" s="88"/>
      <c r="J492" s="87"/>
      <c r="K492" s="87"/>
      <c r="L492" s="88"/>
      <c r="M492" s="87"/>
      <c r="N492" s="95"/>
      <c r="O492" s="88"/>
      <c r="P492" s="18"/>
      <c r="Q492" s="88"/>
      <c r="R492" s="19"/>
      <c r="S492" s="19"/>
      <c r="T492" s="20"/>
      <c r="U492" s="96"/>
      <c r="V492" s="22"/>
      <c r="W492" s="23"/>
      <c r="X492" s="24">
        <f t="shared" si="11"/>
        <v>40816</v>
      </c>
    </row>
    <row r="493" spans="1:24" ht="12.75" hidden="1" customHeight="1" x14ac:dyDescent="0.2">
      <c r="A493" s="72" t="s">
        <v>78</v>
      </c>
      <c r="B493" s="199"/>
      <c r="C493" s="200"/>
      <c r="D493" s="75"/>
      <c r="E493" s="43"/>
      <c r="F493" s="15"/>
      <c r="G493" s="87"/>
      <c r="H493" s="87"/>
      <c r="I493" s="88"/>
      <c r="J493" s="87"/>
      <c r="K493" s="87"/>
      <c r="L493" s="88"/>
      <c r="M493" s="87"/>
      <c r="N493" s="95"/>
      <c r="O493" s="94"/>
      <c r="P493" s="18"/>
      <c r="Q493" s="88"/>
      <c r="R493" s="19"/>
      <c r="S493" s="19"/>
      <c r="T493" s="20"/>
      <c r="U493" s="96"/>
      <c r="V493" s="22"/>
      <c r="W493" s="23"/>
      <c r="X493" s="24">
        <f t="shared" si="11"/>
        <v>40816</v>
      </c>
    </row>
    <row r="494" spans="1:24" ht="12.75" hidden="1" customHeight="1" x14ac:dyDescent="0.2">
      <c r="A494" s="72" t="s">
        <v>78</v>
      </c>
      <c r="B494" s="199"/>
      <c r="C494" s="200"/>
      <c r="D494" s="75"/>
      <c r="E494" s="43"/>
      <c r="F494" s="15"/>
      <c r="G494" s="87"/>
      <c r="H494" s="87"/>
      <c r="I494" s="88"/>
      <c r="J494" s="87"/>
      <c r="K494" s="87"/>
      <c r="L494" s="88"/>
      <c r="M494" s="87"/>
      <c r="N494" s="95"/>
      <c r="O494" s="88"/>
      <c r="P494" s="18"/>
      <c r="Q494" s="88"/>
      <c r="R494" s="19"/>
      <c r="S494" s="19"/>
      <c r="T494" s="20"/>
      <c r="U494" s="96"/>
      <c r="V494" s="22"/>
      <c r="W494" s="23"/>
      <c r="X494" s="24">
        <f t="shared" si="11"/>
        <v>40816</v>
      </c>
    </row>
    <row r="495" spans="1:24" ht="12.75" hidden="1" customHeight="1" x14ac:dyDescent="0.2">
      <c r="A495" s="72" t="s">
        <v>78</v>
      </c>
      <c r="B495" s="199"/>
      <c r="C495" s="200"/>
      <c r="D495" s="75"/>
      <c r="E495" s="43"/>
      <c r="F495" s="15"/>
      <c r="G495" s="87"/>
      <c r="H495" s="87"/>
      <c r="I495" s="88"/>
      <c r="J495" s="87"/>
      <c r="K495" s="87"/>
      <c r="L495" s="88"/>
      <c r="M495" s="87"/>
      <c r="N495" s="95"/>
      <c r="O495" s="88"/>
      <c r="P495" s="18"/>
      <c r="Q495" s="88"/>
      <c r="R495" s="19"/>
      <c r="S495" s="19"/>
      <c r="T495" s="20"/>
      <c r="U495" s="96"/>
      <c r="V495" s="22"/>
      <c r="W495" s="23"/>
      <c r="X495" s="24">
        <f t="shared" si="11"/>
        <v>40816</v>
      </c>
    </row>
    <row r="496" spans="1:24" ht="12.75" hidden="1" customHeight="1" x14ac:dyDescent="0.2">
      <c r="A496" s="72" t="s">
        <v>78</v>
      </c>
      <c r="B496" s="199"/>
      <c r="C496" s="200"/>
      <c r="D496" s="75"/>
      <c r="E496" s="43"/>
      <c r="F496" s="15"/>
      <c r="G496" s="87"/>
      <c r="H496" s="87"/>
      <c r="I496" s="88"/>
      <c r="J496" s="87"/>
      <c r="K496" s="87"/>
      <c r="L496" s="88"/>
      <c r="M496" s="87"/>
      <c r="N496" s="95"/>
      <c r="O496" s="88"/>
      <c r="P496" s="18"/>
      <c r="Q496" s="88"/>
      <c r="R496" s="19"/>
      <c r="S496" s="19"/>
      <c r="T496" s="20"/>
      <c r="U496" s="96"/>
      <c r="V496" s="22"/>
      <c r="W496" s="23"/>
      <c r="X496" s="24">
        <f t="shared" si="11"/>
        <v>40816</v>
      </c>
    </row>
    <row r="497" spans="1:24" ht="12.75" hidden="1" customHeight="1" x14ac:dyDescent="0.2">
      <c r="A497" s="72" t="s">
        <v>78</v>
      </c>
      <c r="B497" s="199"/>
      <c r="C497" s="200"/>
      <c r="D497" s="75"/>
      <c r="E497" s="43"/>
      <c r="F497" s="15"/>
      <c r="G497" s="87"/>
      <c r="H497" s="87"/>
      <c r="I497" s="88"/>
      <c r="J497" s="87"/>
      <c r="K497" s="87"/>
      <c r="L497" s="88"/>
      <c r="M497" s="87"/>
      <c r="N497" s="95"/>
      <c r="O497" s="88"/>
      <c r="P497" s="18"/>
      <c r="Q497" s="88"/>
      <c r="R497" s="19"/>
      <c r="S497" s="19"/>
      <c r="T497" s="20"/>
      <c r="U497" s="96"/>
      <c r="V497" s="22"/>
      <c r="W497" s="23"/>
      <c r="X497" s="24">
        <f t="shared" si="11"/>
        <v>40816</v>
      </c>
    </row>
    <row r="498" spans="1:24" ht="12.75" hidden="1" customHeight="1" x14ac:dyDescent="0.2">
      <c r="A498" s="72" t="s">
        <v>78</v>
      </c>
      <c r="B498" s="199"/>
      <c r="C498" s="200"/>
      <c r="D498" s="75"/>
      <c r="E498" s="43"/>
      <c r="F498" s="15"/>
      <c r="G498" s="87"/>
      <c r="H498" s="87"/>
      <c r="I498" s="88"/>
      <c r="J498" s="87"/>
      <c r="K498" s="87"/>
      <c r="L498" s="88"/>
      <c r="M498" s="87"/>
      <c r="N498" s="95"/>
      <c r="O498" s="88"/>
      <c r="P498" s="18"/>
      <c r="Q498" s="88"/>
      <c r="R498" s="19"/>
      <c r="S498" s="19"/>
      <c r="T498" s="20"/>
      <c r="U498" s="96"/>
      <c r="V498" s="22"/>
      <c r="W498" s="23"/>
      <c r="X498" s="24">
        <f t="shared" si="11"/>
        <v>40816</v>
      </c>
    </row>
    <row r="499" spans="1:24" ht="12.75" hidden="1" customHeight="1" x14ac:dyDescent="0.2">
      <c r="A499" s="72" t="s">
        <v>78</v>
      </c>
      <c r="B499" s="199"/>
      <c r="C499" s="200"/>
      <c r="D499" s="75"/>
      <c r="E499" s="43"/>
      <c r="F499" s="15"/>
      <c r="G499" s="87"/>
      <c r="H499" s="87"/>
      <c r="I499" s="88"/>
      <c r="J499" s="87"/>
      <c r="K499" s="87"/>
      <c r="L499" s="88"/>
      <c r="M499" s="87"/>
      <c r="N499" s="95"/>
      <c r="O499" s="88"/>
      <c r="P499" s="18"/>
      <c r="Q499" s="88"/>
      <c r="R499" s="19"/>
      <c r="S499" s="19"/>
      <c r="T499" s="20"/>
      <c r="U499" s="96"/>
      <c r="V499" s="22"/>
      <c r="W499" s="23"/>
      <c r="X499" s="24">
        <f t="shared" si="11"/>
        <v>40816</v>
      </c>
    </row>
    <row r="500" spans="1:24" ht="12.75" hidden="1" customHeight="1" x14ac:dyDescent="0.2">
      <c r="A500" s="72" t="s">
        <v>78</v>
      </c>
      <c r="B500" s="199"/>
      <c r="C500" s="200"/>
      <c r="D500" s="75"/>
      <c r="E500" s="43"/>
      <c r="F500" s="15"/>
      <c r="G500" s="87"/>
      <c r="H500" s="87"/>
      <c r="I500" s="88"/>
      <c r="J500" s="87"/>
      <c r="K500" s="87"/>
      <c r="L500" s="88"/>
      <c r="M500" s="87"/>
      <c r="N500" s="95"/>
      <c r="O500" s="88"/>
      <c r="P500" s="18"/>
      <c r="Q500" s="88"/>
      <c r="R500" s="19"/>
      <c r="S500" s="19"/>
      <c r="T500" s="20"/>
      <c r="U500" s="96"/>
      <c r="V500" s="22"/>
      <c r="W500" s="23"/>
      <c r="X500" s="24">
        <f t="shared" si="11"/>
        <v>40816</v>
      </c>
    </row>
    <row r="501" spans="1:24" ht="12.75" hidden="1" customHeight="1" x14ac:dyDescent="0.2">
      <c r="A501" s="72" t="s">
        <v>78</v>
      </c>
      <c r="B501" s="199"/>
      <c r="C501" s="200"/>
      <c r="D501" s="75"/>
      <c r="E501" s="43"/>
      <c r="F501" s="15"/>
      <c r="G501" s="87"/>
      <c r="H501" s="87"/>
      <c r="I501" s="88"/>
      <c r="J501" s="87"/>
      <c r="K501" s="87"/>
      <c r="L501" s="88"/>
      <c r="M501" s="87"/>
      <c r="N501" s="95"/>
      <c r="O501" s="88"/>
      <c r="P501" s="18"/>
      <c r="Q501" s="88"/>
      <c r="R501" s="19"/>
      <c r="S501" s="19"/>
      <c r="T501" s="20"/>
      <c r="U501" s="96"/>
      <c r="V501" s="22"/>
      <c r="W501" s="23"/>
      <c r="X501" s="24">
        <f t="shared" si="11"/>
        <v>40816</v>
      </c>
    </row>
    <row r="502" spans="1:24" ht="12.75" hidden="1" customHeight="1" x14ac:dyDescent="0.2">
      <c r="A502" s="72" t="s">
        <v>78</v>
      </c>
      <c r="B502" s="199"/>
      <c r="C502" s="200"/>
      <c r="D502" s="75"/>
      <c r="E502" s="43"/>
      <c r="F502" s="15"/>
      <c r="G502" s="87"/>
      <c r="H502" s="87"/>
      <c r="I502" s="88"/>
      <c r="J502" s="87"/>
      <c r="K502" s="87"/>
      <c r="L502" s="88"/>
      <c r="M502" s="87"/>
      <c r="N502" s="95"/>
      <c r="O502" s="88"/>
      <c r="P502" s="18"/>
      <c r="Q502" s="88"/>
      <c r="R502" s="19"/>
      <c r="S502" s="19"/>
      <c r="T502" s="20"/>
      <c r="U502" s="96"/>
      <c r="V502" s="22"/>
      <c r="W502" s="23"/>
      <c r="X502" s="24">
        <f t="shared" si="11"/>
        <v>40816</v>
      </c>
    </row>
    <row r="503" spans="1:24" ht="12.75" hidden="1" customHeight="1" x14ac:dyDescent="0.2">
      <c r="A503" s="72" t="s">
        <v>78</v>
      </c>
      <c r="B503" s="199"/>
      <c r="C503" s="200"/>
      <c r="D503" s="75"/>
      <c r="E503" s="43"/>
      <c r="F503" s="15"/>
      <c r="G503" s="87"/>
      <c r="H503" s="87"/>
      <c r="I503" s="88"/>
      <c r="J503" s="87"/>
      <c r="K503" s="87"/>
      <c r="L503" s="88"/>
      <c r="M503" s="87"/>
      <c r="N503" s="95"/>
      <c r="O503" s="88"/>
      <c r="P503" s="18"/>
      <c r="Q503" s="88"/>
      <c r="R503" s="19"/>
      <c r="S503" s="19"/>
      <c r="T503" s="20"/>
      <c r="U503" s="96"/>
      <c r="V503" s="22"/>
      <c r="W503" s="23"/>
      <c r="X503" s="24">
        <f t="shared" si="11"/>
        <v>40816</v>
      </c>
    </row>
    <row r="504" spans="1:24" ht="12.75" hidden="1" customHeight="1" x14ac:dyDescent="0.2">
      <c r="A504" s="72" t="s">
        <v>78</v>
      </c>
      <c r="B504" s="199"/>
      <c r="C504" s="200"/>
      <c r="D504" s="75"/>
      <c r="E504" s="43"/>
      <c r="F504" s="15"/>
      <c r="G504" s="87"/>
      <c r="H504" s="87"/>
      <c r="I504" s="88"/>
      <c r="J504" s="87"/>
      <c r="K504" s="87"/>
      <c r="L504" s="88"/>
      <c r="M504" s="87"/>
      <c r="N504" s="95"/>
      <c r="O504" s="88"/>
      <c r="P504" s="18"/>
      <c r="Q504" s="88"/>
      <c r="R504" s="19"/>
      <c r="S504" s="19"/>
      <c r="T504" s="20"/>
      <c r="U504" s="96"/>
      <c r="V504" s="22"/>
      <c r="W504" s="23"/>
      <c r="X504" s="24">
        <f t="shared" si="11"/>
        <v>40816</v>
      </c>
    </row>
    <row r="505" spans="1:24" ht="12.75" hidden="1" customHeight="1" x14ac:dyDescent="0.2">
      <c r="A505" s="72" t="s">
        <v>78</v>
      </c>
      <c r="B505" s="199"/>
      <c r="C505" s="200"/>
      <c r="D505" s="75"/>
      <c r="E505" s="43"/>
      <c r="F505" s="15"/>
      <c r="G505" s="87"/>
      <c r="H505" s="87"/>
      <c r="I505" s="88"/>
      <c r="J505" s="87"/>
      <c r="K505" s="87"/>
      <c r="L505" s="88"/>
      <c r="M505" s="87"/>
      <c r="N505" s="95"/>
      <c r="O505" s="88"/>
      <c r="P505" s="18"/>
      <c r="Q505" s="88"/>
      <c r="R505" s="19"/>
      <c r="S505" s="19"/>
      <c r="T505" s="20"/>
      <c r="U505" s="96"/>
      <c r="V505" s="22"/>
      <c r="W505" s="23"/>
      <c r="X505" s="24">
        <f t="shared" si="11"/>
        <v>40816</v>
      </c>
    </row>
    <row r="506" spans="1:24" ht="12.75" hidden="1" customHeight="1" x14ac:dyDescent="0.2">
      <c r="A506" s="72" t="s">
        <v>78</v>
      </c>
      <c r="B506" s="199"/>
      <c r="C506" s="200"/>
      <c r="D506" s="75"/>
      <c r="E506" s="43"/>
      <c r="F506" s="15"/>
      <c r="G506" s="87"/>
      <c r="H506" s="87"/>
      <c r="I506" s="88"/>
      <c r="J506" s="87"/>
      <c r="K506" s="87"/>
      <c r="L506" s="88"/>
      <c r="M506" s="87"/>
      <c r="N506" s="95"/>
      <c r="O506" s="115"/>
      <c r="P506" s="18"/>
      <c r="Q506" s="88"/>
      <c r="R506" s="19"/>
      <c r="S506" s="19"/>
      <c r="T506" s="20"/>
      <c r="U506" s="96"/>
      <c r="V506" s="22"/>
      <c r="W506" s="23"/>
      <c r="X506" s="24">
        <f t="shared" si="11"/>
        <v>40816</v>
      </c>
    </row>
    <row r="507" spans="1:24" ht="12.75" hidden="1" customHeight="1" x14ac:dyDescent="0.2">
      <c r="A507" s="72" t="s">
        <v>78</v>
      </c>
      <c r="B507" s="199"/>
      <c r="C507" s="200"/>
      <c r="D507" s="75"/>
      <c r="E507" s="43"/>
      <c r="F507" s="15"/>
      <c r="G507" s="87"/>
      <c r="H507" s="87"/>
      <c r="I507" s="88"/>
      <c r="J507" s="87"/>
      <c r="K507" s="87"/>
      <c r="L507" s="88"/>
      <c r="M507" s="87"/>
      <c r="N507" s="95"/>
      <c r="O507" s="88"/>
      <c r="P507" s="18"/>
      <c r="Q507" s="88"/>
      <c r="R507" s="19"/>
      <c r="S507" s="19"/>
      <c r="T507" s="20"/>
      <c r="U507" s="96"/>
      <c r="V507" s="22"/>
      <c r="W507" s="23"/>
      <c r="X507" s="24">
        <f t="shared" si="11"/>
        <v>40816</v>
      </c>
    </row>
    <row r="508" spans="1:24" ht="12.75" hidden="1" customHeight="1" x14ac:dyDescent="0.2">
      <c r="A508" s="72" t="s">
        <v>78</v>
      </c>
      <c r="B508" s="199"/>
      <c r="C508" s="200"/>
      <c r="D508" s="75"/>
      <c r="E508" s="43"/>
      <c r="F508" s="15"/>
      <c r="G508" s="87"/>
      <c r="H508" s="87"/>
      <c r="I508" s="88"/>
      <c r="J508" s="87"/>
      <c r="K508" s="87"/>
      <c r="L508" s="88"/>
      <c r="M508" s="87"/>
      <c r="N508" s="95"/>
      <c r="O508" s="88"/>
      <c r="P508" s="18"/>
      <c r="Q508" s="88"/>
      <c r="R508" s="19"/>
      <c r="S508" s="19"/>
      <c r="T508" s="20"/>
      <c r="U508" s="96"/>
      <c r="V508" s="22"/>
      <c r="W508" s="23"/>
      <c r="X508" s="24">
        <f t="shared" si="11"/>
        <v>40816</v>
      </c>
    </row>
    <row r="509" spans="1:24" ht="12.75" hidden="1" customHeight="1" x14ac:dyDescent="0.2">
      <c r="A509" s="72" t="s">
        <v>78</v>
      </c>
      <c r="B509" s="199"/>
      <c r="C509" s="200"/>
      <c r="D509" s="75"/>
      <c r="E509" s="43"/>
      <c r="F509" s="15"/>
      <c r="G509" s="87"/>
      <c r="H509" s="87"/>
      <c r="I509" s="88"/>
      <c r="J509" s="87"/>
      <c r="K509" s="87"/>
      <c r="L509" s="88"/>
      <c r="M509" s="87"/>
      <c r="N509" s="95"/>
      <c r="O509" s="88"/>
      <c r="P509" s="18"/>
      <c r="Q509" s="88"/>
      <c r="R509" s="19"/>
      <c r="S509" s="19"/>
      <c r="T509" s="20"/>
      <c r="U509" s="96"/>
      <c r="V509" s="22"/>
      <c r="W509" s="23"/>
      <c r="X509" s="24">
        <f t="shared" si="11"/>
        <v>40816</v>
      </c>
    </row>
    <row r="510" spans="1:24" ht="12.75" hidden="1" customHeight="1" x14ac:dyDescent="0.2">
      <c r="A510" s="72" t="s">
        <v>78</v>
      </c>
      <c r="B510" s="199"/>
      <c r="C510" s="200"/>
      <c r="D510" s="75"/>
      <c r="E510" s="43"/>
      <c r="F510" s="15"/>
      <c r="G510" s="87"/>
      <c r="H510" s="87"/>
      <c r="I510" s="88"/>
      <c r="J510" s="87"/>
      <c r="K510" s="87"/>
      <c r="L510" s="88"/>
      <c r="M510" s="87"/>
      <c r="N510" s="95"/>
      <c r="O510" s="115"/>
      <c r="P510" s="18"/>
      <c r="Q510" s="88"/>
      <c r="R510" s="19"/>
      <c r="S510" s="19"/>
      <c r="T510" s="20"/>
      <c r="U510" s="96"/>
      <c r="V510" s="22"/>
      <c r="W510" s="23"/>
      <c r="X510" s="24">
        <f t="shared" si="11"/>
        <v>40816</v>
      </c>
    </row>
    <row r="511" spans="1:24" ht="12.75" hidden="1" customHeight="1" x14ac:dyDescent="0.2">
      <c r="A511" s="72" t="s">
        <v>78</v>
      </c>
      <c r="B511" s="199"/>
      <c r="C511" s="200"/>
      <c r="D511" s="75"/>
      <c r="E511" s="30"/>
      <c r="F511" s="15"/>
      <c r="G511" s="87"/>
      <c r="H511" s="87"/>
      <c r="I511" s="88"/>
      <c r="J511" s="87"/>
      <c r="K511" s="87"/>
      <c r="L511" s="88"/>
      <c r="M511" s="87"/>
      <c r="N511" s="95"/>
      <c r="O511" s="88"/>
      <c r="P511" s="18"/>
      <c r="Q511" s="88"/>
      <c r="R511" s="19"/>
      <c r="S511" s="19"/>
      <c r="T511" s="20"/>
      <c r="U511" s="96"/>
      <c r="V511" s="22"/>
      <c r="W511" s="23"/>
      <c r="X511" s="24">
        <f t="shared" si="11"/>
        <v>40816</v>
      </c>
    </row>
    <row r="512" spans="1:24" ht="30" hidden="1" customHeight="1" x14ac:dyDescent="0.2">
      <c r="A512" s="72" t="s">
        <v>78</v>
      </c>
      <c r="B512" s="199"/>
      <c r="C512" s="200"/>
      <c r="D512" s="55" t="s">
        <v>22</v>
      </c>
      <c r="E512" s="56">
        <f>SUM(E482:E511)</f>
        <v>0</v>
      </c>
      <c r="F512" s="15"/>
      <c r="G512" s="93"/>
      <c r="H512" s="93"/>
      <c r="I512" s="57">
        <f>SUM(I482:I511)</f>
        <v>0</v>
      </c>
      <c r="J512" s="93"/>
      <c r="K512" s="93"/>
      <c r="L512" s="57">
        <f>SUM(L482:L511)</f>
        <v>0</v>
      </c>
      <c r="M512" s="93"/>
      <c r="N512" s="95"/>
      <c r="O512" s="57">
        <f>SUM(O482:O511)</f>
        <v>0</v>
      </c>
      <c r="P512" s="59"/>
      <c r="Q512" s="57">
        <f>SUM(Q482:Q511)</f>
        <v>0</v>
      </c>
      <c r="R512" s="15"/>
      <c r="S512" s="15"/>
      <c r="T512" s="28">
        <f t="shared" si="12"/>
        <v>0</v>
      </c>
      <c r="U512" s="97"/>
      <c r="V512" s="22"/>
      <c r="W512" s="23"/>
      <c r="X512" s="24"/>
    </row>
    <row r="513" spans="1:24" ht="15" hidden="1" customHeight="1" x14ac:dyDescent="0.2">
      <c r="A513" s="72" t="s">
        <v>78</v>
      </c>
      <c r="B513" s="199"/>
      <c r="C513" s="200"/>
      <c r="D513" s="75"/>
      <c r="E513" s="30"/>
      <c r="F513" s="15"/>
      <c r="G513" s="87"/>
      <c r="H513" s="87"/>
      <c r="I513" s="88"/>
      <c r="J513" s="87"/>
      <c r="K513" s="87"/>
      <c r="L513" s="88"/>
      <c r="M513" s="87"/>
      <c r="N513" s="95"/>
      <c r="O513" s="88"/>
      <c r="P513" s="18"/>
      <c r="Q513" s="88"/>
      <c r="R513" s="19"/>
      <c r="S513" s="19"/>
      <c r="T513" s="20"/>
      <c r="U513" s="13"/>
      <c r="V513" s="22"/>
      <c r="W513" s="23"/>
      <c r="X513" s="24">
        <f t="shared" si="11"/>
        <v>40816</v>
      </c>
    </row>
    <row r="514" spans="1:24" ht="15" hidden="1" customHeight="1" x14ac:dyDescent="0.2">
      <c r="A514" s="72" t="s">
        <v>78</v>
      </c>
      <c r="B514" s="199"/>
      <c r="C514" s="200"/>
      <c r="D514" s="75"/>
      <c r="E514" s="30"/>
      <c r="F514" s="15"/>
      <c r="G514" s="87"/>
      <c r="H514" s="87"/>
      <c r="I514" s="88"/>
      <c r="J514" s="87"/>
      <c r="K514" s="87"/>
      <c r="L514" s="88"/>
      <c r="M514" s="87"/>
      <c r="N514" s="95"/>
      <c r="O514" s="88"/>
      <c r="P514" s="18"/>
      <c r="Q514" s="88"/>
      <c r="R514" s="19"/>
      <c r="S514" s="19"/>
      <c r="T514" s="20"/>
      <c r="U514" s="13"/>
      <c r="V514" s="22"/>
      <c r="W514" s="23"/>
      <c r="X514" s="24">
        <f t="shared" si="11"/>
        <v>40816</v>
      </c>
    </row>
    <row r="515" spans="1:24" ht="15" hidden="1" customHeight="1" x14ac:dyDescent="0.2">
      <c r="A515" s="72" t="s">
        <v>78</v>
      </c>
      <c r="B515" s="199"/>
      <c r="C515" s="200"/>
      <c r="D515" s="75"/>
      <c r="E515" s="30"/>
      <c r="F515" s="15"/>
      <c r="G515" s="87"/>
      <c r="H515" s="87"/>
      <c r="I515" s="88"/>
      <c r="J515" s="87"/>
      <c r="K515" s="87"/>
      <c r="L515" s="88"/>
      <c r="M515" s="87"/>
      <c r="N515" s="95"/>
      <c r="O515" s="88"/>
      <c r="P515" s="18"/>
      <c r="Q515" s="88"/>
      <c r="R515" s="19"/>
      <c r="S515" s="19"/>
      <c r="T515" s="20"/>
      <c r="U515" s="13"/>
      <c r="V515" s="22"/>
      <c r="W515" s="23"/>
      <c r="X515" s="24">
        <f t="shared" si="11"/>
        <v>40816</v>
      </c>
    </row>
    <row r="516" spans="1:24" ht="15" hidden="1" customHeight="1" x14ac:dyDescent="0.2">
      <c r="A516" s="72" t="s">
        <v>78</v>
      </c>
      <c r="B516" s="199"/>
      <c r="C516" s="200"/>
      <c r="D516" s="75"/>
      <c r="E516" s="30"/>
      <c r="F516" s="15"/>
      <c r="G516" s="87"/>
      <c r="H516" s="87"/>
      <c r="I516" s="88"/>
      <c r="J516" s="87"/>
      <c r="K516" s="87"/>
      <c r="L516" s="88"/>
      <c r="M516" s="87"/>
      <c r="N516" s="95"/>
      <c r="O516" s="94"/>
      <c r="P516" s="18"/>
      <c r="Q516" s="88"/>
      <c r="R516" s="19"/>
      <c r="S516" s="19"/>
      <c r="T516" s="20"/>
      <c r="U516" s="13"/>
      <c r="V516" s="22"/>
      <c r="W516" s="23"/>
      <c r="X516" s="24">
        <f t="shared" si="11"/>
        <v>40816</v>
      </c>
    </row>
    <row r="517" spans="1:24" ht="15" hidden="1" customHeight="1" x14ac:dyDescent="0.2">
      <c r="A517" s="72" t="s">
        <v>78</v>
      </c>
      <c r="B517" s="199"/>
      <c r="C517" s="200"/>
      <c r="D517" s="75"/>
      <c r="E517" s="30"/>
      <c r="F517" s="15"/>
      <c r="G517" s="87"/>
      <c r="H517" s="87"/>
      <c r="I517" s="88"/>
      <c r="J517" s="87"/>
      <c r="K517" s="87"/>
      <c r="L517" s="88"/>
      <c r="M517" s="87"/>
      <c r="N517" s="95"/>
      <c r="O517" s="88"/>
      <c r="P517" s="18"/>
      <c r="Q517" s="88"/>
      <c r="R517" s="19"/>
      <c r="S517" s="19"/>
      <c r="T517" s="20"/>
      <c r="U517" s="13"/>
      <c r="V517" s="22"/>
      <c r="W517" s="23"/>
      <c r="X517" s="24">
        <f t="shared" si="11"/>
        <v>40816</v>
      </c>
    </row>
    <row r="518" spans="1:24" ht="15" hidden="1" customHeight="1" x14ac:dyDescent="0.2">
      <c r="A518" s="72" t="s">
        <v>78</v>
      </c>
      <c r="B518" s="199"/>
      <c r="C518" s="200"/>
      <c r="D518" s="75"/>
      <c r="E518" s="30"/>
      <c r="F518" s="15"/>
      <c r="G518" s="87"/>
      <c r="H518" s="87"/>
      <c r="I518" s="88"/>
      <c r="J518" s="87"/>
      <c r="K518" s="87"/>
      <c r="L518" s="88"/>
      <c r="M518" s="87"/>
      <c r="N518" s="95"/>
      <c r="O518" s="88"/>
      <c r="P518" s="18"/>
      <c r="Q518" s="88"/>
      <c r="R518" s="19"/>
      <c r="S518" s="19"/>
      <c r="T518" s="20"/>
      <c r="U518" s="13"/>
      <c r="V518" s="22"/>
      <c r="W518" s="23"/>
      <c r="X518" s="24">
        <f t="shared" si="11"/>
        <v>40816</v>
      </c>
    </row>
    <row r="519" spans="1:24" ht="15" hidden="1" customHeight="1" x14ac:dyDescent="0.2">
      <c r="A519" s="72" t="s">
        <v>78</v>
      </c>
      <c r="B519" s="199"/>
      <c r="C519" s="200"/>
      <c r="D519" s="75"/>
      <c r="E519" s="30"/>
      <c r="F519" s="15"/>
      <c r="G519" s="87"/>
      <c r="H519" s="87"/>
      <c r="I519" s="88"/>
      <c r="J519" s="87"/>
      <c r="K519" s="87"/>
      <c r="L519" s="88"/>
      <c r="M519" s="87"/>
      <c r="N519" s="95"/>
      <c r="O519" s="94"/>
      <c r="P519" s="18"/>
      <c r="Q519" s="88"/>
      <c r="R519" s="19"/>
      <c r="S519" s="19"/>
      <c r="T519" s="20"/>
      <c r="U519" s="13"/>
      <c r="V519" s="22"/>
      <c r="W519" s="23"/>
      <c r="X519" s="24">
        <f t="shared" si="11"/>
        <v>40816</v>
      </c>
    </row>
    <row r="520" spans="1:24" ht="15" hidden="1" customHeight="1" x14ac:dyDescent="0.2">
      <c r="A520" s="72" t="s">
        <v>78</v>
      </c>
      <c r="B520" s="199"/>
      <c r="C520" s="200"/>
      <c r="D520" s="75"/>
      <c r="E520" s="30"/>
      <c r="F520" s="15"/>
      <c r="G520" s="87"/>
      <c r="H520" s="87"/>
      <c r="I520" s="88"/>
      <c r="J520" s="87"/>
      <c r="K520" s="87"/>
      <c r="L520" s="88"/>
      <c r="M520" s="87"/>
      <c r="N520" s="95"/>
      <c r="O520" s="88"/>
      <c r="P520" s="18"/>
      <c r="Q520" s="88"/>
      <c r="R520" s="19"/>
      <c r="S520" s="19"/>
      <c r="T520" s="20"/>
      <c r="U520" s="13"/>
      <c r="V520" s="22"/>
      <c r="W520" s="23"/>
      <c r="X520" s="24">
        <f t="shared" si="11"/>
        <v>40816</v>
      </c>
    </row>
    <row r="521" spans="1:24" ht="15" hidden="1" customHeight="1" x14ac:dyDescent="0.2">
      <c r="A521" s="72" t="s">
        <v>78</v>
      </c>
      <c r="B521" s="199"/>
      <c r="C521" s="200"/>
      <c r="D521" s="75"/>
      <c r="E521" s="30"/>
      <c r="F521" s="15"/>
      <c r="G521" s="87"/>
      <c r="H521" s="87"/>
      <c r="I521" s="88"/>
      <c r="J521" s="87"/>
      <c r="K521" s="87"/>
      <c r="L521" s="88"/>
      <c r="M521" s="87"/>
      <c r="N521" s="95"/>
      <c r="O521" s="88"/>
      <c r="P521" s="18"/>
      <c r="Q521" s="88"/>
      <c r="R521" s="19"/>
      <c r="S521" s="19"/>
      <c r="T521" s="20"/>
      <c r="U521" s="13"/>
      <c r="V521" s="22"/>
      <c r="W521" s="23"/>
      <c r="X521" s="24">
        <f t="shared" si="11"/>
        <v>40816</v>
      </c>
    </row>
    <row r="522" spans="1:24" ht="15" hidden="1" customHeight="1" x14ac:dyDescent="0.2">
      <c r="A522" s="72" t="s">
        <v>78</v>
      </c>
      <c r="B522" s="199"/>
      <c r="C522" s="200"/>
      <c r="D522" s="75"/>
      <c r="E522" s="30"/>
      <c r="F522" s="15"/>
      <c r="G522" s="87"/>
      <c r="H522" s="87"/>
      <c r="I522" s="88"/>
      <c r="J522" s="87"/>
      <c r="K522" s="87"/>
      <c r="L522" s="88"/>
      <c r="M522" s="87"/>
      <c r="N522" s="95"/>
      <c r="O522" s="88"/>
      <c r="P522" s="18"/>
      <c r="Q522" s="88"/>
      <c r="R522" s="19"/>
      <c r="S522" s="19"/>
      <c r="T522" s="20"/>
      <c r="U522" s="13"/>
      <c r="V522" s="22"/>
      <c r="W522" s="23"/>
      <c r="X522" s="24">
        <f t="shared" si="11"/>
        <v>40816</v>
      </c>
    </row>
    <row r="523" spans="1:24" ht="15" hidden="1" customHeight="1" x14ac:dyDescent="0.2">
      <c r="A523" s="72" t="s">
        <v>78</v>
      </c>
      <c r="B523" s="199"/>
      <c r="C523" s="200"/>
      <c r="D523" s="75"/>
      <c r="E523" s="30"/>
      <c r="F523" s="15"/>
      <c r="G523" s="87"/>
      <c r="H523" s="87"/>
      <c r="I523" s="88"/>
      <c r="J523" s="87"/>
      <c r="K523" s="87"/>
      <c r="L523" s="88"/>
      <c r="M523" s="87"/>
      <c r="N523" s="95"/>
      <c r="O523" s="94"/>
      <c r="P523" s="18"/>
      <c r="Q523" s="88"/>
      <c r="R523" s="19"/>
      <c r="S523" s="19"/>
      <c r="T523" s="20"/>
      <c r="U523" s="13"/>
      <c r="V523" s="22"/>
      <c r="W523" s="23"/>
      <c r="X523" s="24">
        <f t="shared" si="11"/>
        <v>40816</v>
      </c>
    </row>
    <row r="524" spans="1:24" ht="15" hidden="1" customHeight="1" x14ac:dyDescent="0.2">
      <c r="A524" s="72" t="s">
        <v>78</v>
      </c>
      <c r="B524" s="199"/>
      <c r="C524" s="200"/>
      <c r="D524" s="75"/>
      <c r="E524" s="30"/>
      <c r="F524" s="15"/>
      <c r="G524" s="87"/>
      <c r="H524" s="87"/>
      <c r="I524" s="88"/>
      <c r="J524" s="87"/>
      <c r="K524" s="87"/>
      <c r="L524" s="88"/>
      <c r="M524" s="87"/>
      <c r="N524" s="95"/>
      <c r="O524" s="88"/>
      <c r="P524" s="18"/>
      <c r="Q524" s="88"/>
      <c r="R524" s="19"/>
      <c r="S524" s="19"/>
      <c r="T524" s="20"/>
      <c r="U524" s="13"/>
      <c r="V524" s="22"/>
      <c r="W524" s="23"/>
      <c r="X524" s="24">
        <f t="shared" si="11"/>
        <v>40816</v>
      </c>
    </row>
    <row r="525" spans="1:24" ht="15" hidden="1" customHeight="1" x14ac:dyDescent="0.2">
      <c r="A525" s="72" t="s">
        <v>78</v>
      </c>
      <c r="B525" s="199"/>
      <c r="C525" s="200"/>
      <c r="D525" s="75"/>
      <c r="E525" s="30"/>
      <c r="F525" s="15"/>
      <c r="G525" s="87"/>
      <c r="H525" s="87"/>
      <c r="I525" s="88"/>
      <c r="J525" s="87"/>
      <c r="K525" s="87"/>
      <c r="L525" s="88"/>
      <c r="M525" s="87"/>
      <c r="N525" s="95"/>
      <c r="O525" s="88"/>
      <c r="P525" s="18"/>
      <c r="Q525" s="88"/>
      <c r="R525" s="19"/>
      <c r="S525" s="19"/>
      <c r="T525" s="20"/>
      <c r="U525" s="13"/>
      <c r="V525" s="22"/>
      <c r="W525" s="23"/>
      <c r="X525" s="24">
        <f t="shared" si="11"/>
        <v>40816</v>
      </c>
    </row>
    <row r="526" spans="1:24" ht="15" hidden="1" customHeight="1" x14ac:dyDescent="0.2">
      <c r="A526" s="72" t="s">
        <v>78</v>
      </c>
      <c r="B526" s="199"/>
      <c r="C526" s="200"/>
      <c r="D526" s="75"/>
      <c r="E526" s="30"/>
      <c r="F526" s="15"/>
      <c r="G526" s="87"/>
      <c r="H526" s="87"/>
      <c r="I526" s="88"/>
      <c r="J526" s="87"/>
      <c r="K526" s="87"/>
      <c r="L526" s="88"/>
      <c r="M526" s="87"/>
      <c r="N526" s="95"/>
      <c r="O526" s="88"/>
      <c r="P526" s="18"/>
      <c r="Q526" s="88"/>
      <c r="R526" s="19"/>
      <c r="S526" s="19"/>
      <c r="T526" s="20"/>
      <c r="U526" s="13"/>
      <c r="V526" s="22"/>
      <c r="W526" s="23"/>
      <c r="X526" s="24">
        <f t="shared" si="11"/>
        <v>40816</v>
      </c>
    </row>
    <row r="527" spans="1:24" ht="15" hidden="1" customHeight="1" x14ac:dyDescent="0.2">
      <c r="A527" s="72" t="s">
        <v>78</v>
      </c>
      <c r="B527" s="199"/>
      <c r="C527" s="200"/>
      <c r="D527" s="75"/>
      <c r="E527" s="30"/>
      <c r="F527" s="15"/>
      <c r="G527" s="87"/>
      <c r="H527" s="87"/>
      <c r="I527" s="88"/>
      <c r="J527" s="87"/>
      <c r="K527" s="87"/>
      <c r="L527" s="88"/>
      <c r="M527" s="87"/>
      <c r="N527" s="95"/>
      <c r="O527" s="88"/>
      <c r="P527" s="18"/>
      <c r="Q527" s="88"/>
      <c r="R527" s="19"/>
      <c r="S527" s="19"/>
      <c r="T527" s="20"/>
      <c r="U527" s="13"/>
      <c r="V527" s="22"/>
      <c r="W527" s="23"/>
      <c r="X527" s="24">
        <f t="shared" si="11"/>
        <v>40816</v>
      </c>
    </row>
    <row r="528" spans="1:24" ht="15" hidden="1" customHeight="1" x14ac:dyDescent="0.2">
      <c r="A528" s="72" t="s">
        <v>78</v>
      </c>
      <c r="B528" s="199"/>
      <c r="C528" s="200"/>
      <c r="D528" s="75"/>
      <c r="E528" s="30"/>
      <c r="F528" s="15"/>
      <c r="G528" s="87"/>
      <c r="H528" s="87"/>
      <c r="I528" s="88"/>
      <c r="J528" s="87"/>
      <c r="K528" s="87"/>
      <c r="L528" s="88"/>
      <c r="M528" s="87"/>
      <c r="N528" s="95"/>
      <c r="O528" s="94"/>
      <c r="P528" s="18"/>
      <c r="Q528" s="88"/>
      <c r="R528" s="19"/>
      <c r="S528" s="19"/>
      <c r="T528" s="20"/>
      <c r="U528" s="13"/>
      <c r="V528" s="22"/>
      <c r="W528" s="23"/>
      <c r="X528" s="24">
        <f t="shared" ref="X528:X591" si="13">+$X$6-F528</f>
        <v>40816</v>
      </c>
    </row>
    <row r="529" spans="1:24" ht="15" hidden="1" customHeight="1" x14ac:dyDescent="0.2">
      <c r="A529" s="72" t="s">
        <v>78</v>
      </c>
      <c r="B529" s="199"/>
      <c r="C529" s="200"/>
      <c r="D529" s="75"/>
      <c r="E529" s="30"/>
      <c r="F529" s="15"/>
      <c r="G529" s="87"/>
      <c r="H529" s="87"/>
      <c r="I529" s="88"/>
      <c r="J529" s="87"/>
      <c r="K529" s="87"/>
      <c r="L529" s="88"/>
      <c r="M529" s="87"/>
      <c r="N529" s="95"/>
      <c r="O529" s="88"/>
      <c r="P529" s="18"/>
      <c r="Q529" s="88"/>
      <c r="R529" s="19"/>
      <c r="S529" s="19"/>
      <c r="T529" s="20"/>
      <c r="U529" s="13"/>
      <c r="V529" s="22"/>
      <c r="W529" s="23"/>
      <c r="X529" s="24">
        <f t="shared" si="13"/>
        <v>40816</v>
      </c>
    </row>
    <row r="530" spans="1:24" ht="15" hidden="1" customHeight="1" x14ac:dyDescent="0.2">
      <c r="A530" s="72" t="s">
        <v>78</v>
      </c>
      <c r="B530" s="199"/>
      <c r="C530" s="200"/>
      <c r="D530" s="75"/>
      <c r="E530" s="30"/>
      <c r="F530" s="15"/>
      <c r="G530" s="87"/>
      <c r="H530" s="87"/>
      <c r="I530" s="88"/>
      <c r="J530" s="87"/>
      <c r="K530" s="87"/>
      <c r="L530" s="88"/>
      <c r="M530" s="87"/>
      <c r="N530" s="95"/>
      <c r="O530" s="88"/>
      <c r="P530" s="18"/>
      <c r="Q530" s="88"/>
      <c r="R530" s="19"/>
      <c r="S530" s="19"/>
      <c r="T530" s="20"/>
      <c r="U530" s="13"/>
      <c r="V530" s="22"/>
      <c r="W530" s="23"/>
      <c r="X530" s="24">
        <f t="shared" si="13"/>
        <v>40816</v>
      </c>
    </row>
    <row r="531" spans="1:24" ht="15" hidden="1" customHeight="1" x14ac:dyDescent="0.2">
      <c r="A531" s="72" t="s">
        <v>78</v>
      </c>
      <c r="B531" s="199"/>
      <c r="C531" s="200"/>
      <c r="D531" s="75"/>
      <c r="E531" s="30"/>
      <c r="F531" s="15"/>
      <c r="G531" s="87"/>
      <c r="H531" s="87"/>
      <c r="I531" s="88"/>
      <c r="J531" s="87"/>
      <c r="K531" s="87"/>
      <c r="L531" s="88"/>
      <c r="M531" s="87"/>
      <c r="N531" s="95"/>
      <c r="O531" s="88"/>
      <c r="P531" s="18"/>
      <c r="Q531" s="88"/>
      <c r="R531" s="19"/>
      <c r="S531" s="19"/>
      <c r="T531" s="20"/>
      <c r="U531" s="13"/>
      <c r="V531" s="22"/>
      <c r="W531" s="23"/>
      <c r="X531" s="24">
        <f t="shared" si="13"/>
        <v>40816</v>
      </c>
    </row>
    <row r="532" spans="1:24" ht="15" hidden="1" customHeight="1" x14ac:dyDescent="0.2">
      <c r="A532" s="72" t="s">
        <v>78</v>
      </c>
      <c r="B532" s="199"/>
      <c r="C532" s="200"/>
      <c r="D532" s="75"/>
      <c r="E532" s="30"/>
      <c r="F532" s="15"/>
      <c r="G532" s="87"/>
      <c r="H532" s="87"/>
      <c r="I532" s="88"/>
      <c r="J532" s="87"/>
      <c r="K532" s="87"/>
      <c r="L532" s="88"/>
      <c r="M532" s="87"/>
      <c r="N532" s="95"/>
      <c r="O532" s="88"/>
      <c r="P532" s="18"/>
      <c r="Q532" s="88"/>
      <c r="R532" s="19"/>
      <c r="S532" s="19"/>
      <c r="T532" s="20"/>
      <c r="U532" s="13"/>
      <c r="V532" s="22"/>
      <c r="W532" s="23"/>
      <c r="X532" s="24">
        <f t="shared" si="13"/>
        <v>40816</v>
      </c>
    </row>
    <row r="533" spans="1:24" ht="15" hidden="1" customHeight="1" x14ac:dyDescent="0.2">
      <c r="A533" s="72" t="s">
        <v>78</v>
      </c>
      <c r="B533" s="199"/>
      <c r="C533" s="200"/>
      <c r="D533" s="75"/>
      <c r="E533" s="30"/>
      <c r="F533" s="15"/>
      <c r="G533" s="87"/>
      <c r="H533" s="87"/>
      <c r="I533" s="88"/>
      <c r="J533" s="87"/>
      <c r="K533" s="87"/>
      <c r="L533" s="88"/>
      <c r="M533" s="87"/>
      <c r="N533" s="95"/>
      <c r="O533" s="88"/>
      <c r="P533" s="18"/>
      <c r="Q533" s="88"/>
      <c r="R533" s="19"/>
      <c r="S533" s="19"/>
      <c r="T533" s="20"/>
      <c r="U533" s="13"/>
      <c r="V533" s="22"/>
      <c r="W533" s="23"/>
      <c r="X533" s="24">
        <f t="shared" si="13"/>
        <v>40816</v>
      </c>
    </row>
    <row r="534" spans="1:24" ht="15" hidden="1" customHeight="1" x14ac:dyDescent="0.2">
      <c r="A534" s="72" t="s">
        <v>78</v>
      </c>
      <c r="B534" s="199"/>
      <c r="C534" s="200"/>
      <c r="D534" s="75"/>
      <c r="E534" s="30"/>
      <c r="F534" s="15"/>
      <c r="G534" s="87"/>
      <c r="H534" s="87"/>
      <c r="I534" s="88"/>
      <c r="J534" s="87"/>
      <c r="K534" s="87"/>
      <c r="L534" s="88"/>
      <c r="M534" s="87"/>
      <c r="N534" s="95"/>
      <c r="O534" s="88"/>
      <c r="P534" s="18"/>
      <c r="Q534" s="88"/>
      <c r="R534" s="19"/>
      <c r="S534" s="19"/>
      <c r="T534" s="20"/>
      <c r="U534" s="13"/>
      <c r="V534" s="22"/>
      <c r="W534" s="23"/>
      <c r="X534" s="24">
        <f t="shared" si="13"/>
        <v>40816</v>
      </c>
    </row>
    <row r="535" spans="1:24" ht="15" hidden="1" customHeight="1" x14ac:dyDescent="0.2">
      <c r="A535" s="72" t="s">
        <v>78</v>
      </c>
      <c r="B535" s="199"/>
      <c r="C535" s="200"/>
      <c r="D535" s="75"/>
      <c r="E535" s="30"/>
      <c r="F535" s="15"/>
      <c r="G535" s="87"/>
      <c r="H535" s="87"/>
      <c r="I535" s="88"/>
      <c r="J535" s="87"/>
      <c r="K535" s="87"/>
      <c r="L535" s="88"/>
      <c r="M535" s="87"/>
      <c r="N535" s="95"/>
      <c r="O535" s="88"/>
      <c r="P535" s="18"/>
      <c r="Q535" s="88"/>
      <c r="R535" s="19"/>
      <c r="S535" s="19"/>
      <c r="T535" s="20"/>
      <c r="U535" s="13"/>
      <c r="V535" s="22"/>
      <c r="W535" s="23"/>
      <c r="X535" s="24">
        <f t="shared" si="13"/>
        <v>40816</v>
      </c>
    </row>
    <row r="536" spans="1:24" ht="15" hidden="1" customHeight="1" x14ac:dyDescent="0.2">
      <c r="A536" s="72" t="s">
        <v>78</v>
      </c>
      <c r="B536" s="199"/>
      <c r="C536" s="200"/>
      <c r="D536" s="75"/>
      <c r="E536" s="30"/>
      <c r="F536" s="15"/>
      <c r="G536" s="87"/>
      <c r="H536" s="87"/>
      <c r="I536" s="88"/>
      <c r="J536" s="87"/>
      <c r="K536" s="87"/>
      <c r="L536" s="88"/>
      <c r="M536" s="87"/>
      <c r="N536" s="95"/>
      <c r="O536" s="88"/>
      <c r="P536" s="18"/>
      <c r="Q536" s="88"/>
      <c r="R536" s="19"/>
      <c r="S536" s="19"/>
      <c r="T536" s="20"/>
      <c r="U536" s="13"/>
      <c r="V536" s="22"/>
      <c r="W536" s="23"/>
      <c r="X536" s="24">
        <f t="shared" si="13"/>
        <v>40816</v>
      </c>
    </row>
    <row r="537" spans="1:24" ht="15" hidden="1" customHeight="1" x14ac:dyDescent="0.2">
      <c r="A537" s="72" t="s">
        <v>78</v>
      </c>
      <c r="B537" s="199"/>
      <c r="C537" s="200"/>
      <c r="D537" s="75"/>
      <c r="E537" s="30"/>
      <c r="F537" s="15"/>
      <c r="G537" s="87"/>
      <c r="H537" s="87"/>
      <c r="I537" s="88"/>
      <c r="J537" s="87"/>
      <c r="K537" s="87"/>
      <c r="L537" s="88"/>
      <c r="M537" s="87"/>
      <c r="N537" s="112"/>
      <c r="O537" s="32"/>
      <c r="P537" s="59"/>
      <c r="Q537" s="88"/>
      <c r="R537" s="19"/>
      <c r="S537" s="19"/>
      <c r="T537" s="20"/>
      <c r="U537" s="13"/>
      <c r="V537" s="22"/>
      <c r="W537" s="23"/>
      <c r="X537" s="24">
        <f t="shared" si="13"/>
        <v>40816</v>
      </c>
    </row>
    <row r="538" spans="1:24" ht="15" hidden="1" customHeight="1" x14ac:dyDescent="0.2">
      <c r="A538" s="72" t="s">
        <v>78</v>
      </c>
      <c r="B538" s="199"/>
      <c r="C538" s="200"/>
      <c r="D538" s="75"/>
      <c r="E538" s="30"/>
      <c r="F538" s="15"/>
      <c r="G538" s="87"/>
      <c r="H538" s="87"/>
      <c r="I538" s="88"/>
      <c r="J538" s="87"/>
      <c r="K538" s="87"/>
      <c r="L538" s="88"/>
      <c r="M538" s="87"/>
      <c r="N538" s="95"/>
      <c r="O538" s="88"/>
      <c r="P538" s="18"/>
      <c r="Q538" s="88"/>
      <c r="R538" s="19"/>
      <c r="S538" s="19"/>
      <c r="T538" s="20"/>
      <c r="U538" s="13"/>
      <c r="V538" s="22"/>
      <c r="W538" s="23"/>
      <c r="X538" s="24">
        <f t="shared" si="13"/>
        <v>40816</v>
      </c>
    </row>
    <row r="539" spans="1:24" ht="30" hidden="1" customHeight="1" x14ac:dyDescent="0.2">
      <c r="A539" s="72" t="s">
        <v>78</v>
      </c>
      <c r="B539" s="199"/>
      <c r="C539" s="200"/>
      <c r="D539" s="55" t="s">
        <v>43</v>
      </c>
      <c r="E539" s="56">
        <f>SUM(E513:E538)</f>
        <v>0</v>
      </c>
      <c r="F539" s="15"/>
      <c r="G539" s="87"/>
      <c r="H539" s="87"/>
      <c r="I539" s="57">
        <f>SUM(I513:I538)</f>
        <v>0</v>
      </c>
      <c r="J539" s="88"/>
      <c r="K539" s="88"/>
      <c r="L539" s="57">
        <f>SUM(L513:L538)</f>
        <v>0</v>
      </c>
      <c r="M539" s="88"/>
      <c r="N539" s="89"/>
      <c r="O539" s="57">
        <f>SUM(O513:O538)</f>
        <v>0</v>
      </c>
      <c r="P539" s="18"/>
      <c r="Q539" s="57">
        <f>SUM(Q513:Q538)</f>
        <v>0</v>
      </c>
      <c r="R539" s="19"/>
      <c r="S539" s="19"/>
      <c r="T539" s="28">
        <f>+E539-I539+L539+O539-Q539</f>
        <v>0</v>
      </c>
      <c r="U539" s="90"/>
      <c r="V539" s="22"/>
      <c r="W539" s="23"/>
      <c r="X539" s="24"/>
    </row>
    <row r="540" spans="1:24" ht="15" hidden="1" customHeight="1" x14ac:dyDescent="0.2">
      <c r="A540" s="72" t="s">
        <v>78</v>
      </c>
      <c r="B540" s="199"/>
      <c r="C540" s="200"/>
      <c r="D540" s="75"/>
      <c r="E540" s="30"/>
      <c r="F540" s="15"/>
      <c r="G540" s="87"/>
      <c r="H540" s="87"/>
      <c r="I540" s="57"/>
      <c r="J540" s="88"/>
      <c r="K540" s="88"/>
      <c r="L540" s="57"/>
      <c r="M540" s="88"/>
      <c r="N540" s="89"/>
      <c r="O540" s="57"/>
      <c r="P540" s="18"/>
      <c r="Q540" s="57"/>
      <c r="R540" s="19"/>
      <c r="S540" s="19"/>
      <c r="T540" s="20"/>
      <c r="U540" s="13"/>
      <c r="V540" s="22"/>
      <c r="W540" s="23"/>
      <c r="X540" s="24">
        <f t="shared" si="13"/>
        <v>40816</v>
      </c>
    </row>
    <row r="541" spans="1:24" ht="15" hidden="1" customHeight="1" x14ac:dyDescent="0.2">
      <c r="A541" s="72" t="s">
        <v>78</v>
      </c>
      <c r="B541" s="199"/>
      <c r="C541" s="200"/>
      <c r="D541" s="75"/>
      <c r="E541" s="30"/>
      <c r="F541" s="15"/>
      <c r="G541" s="87"/>
      <c r="H541" s="87"/>
      <c r="I541" s="57"/>
      <c r="J541" s="88"/>
      <c r="K541" s="88"/>
      <c r="L541" s="57"/>
      <c r="M541" s="88"/>
      <c r="N541" s="89"/>
      <c r="O541" s="57"/>
      <c r="P541" s="18"/>
      <c r="Q541" s="57"/>
      <c r="R541" s="19"/>
      <c r="S541" s="19"/>
      <c r="T541" s="20"/>
      <c r="U541" s="13"/>
      <c r="V541" s="22"/>
      <c r="W541" s="23"/>
      <c r="X541" s="24">
        <f t="shared" si="13"/>
        <v>40816</v>
      </c>
    </row>
    <row r="542" spans="1:24" ht="15" hidden="1" customHeight="1" x14ac:dyDescent="0.2">
      <c r="A542" s="72" t="s">
        <v>78</v>
      </c>
      <c r="B542" s="199"/>
      <c r="C542" s="200"/>
      <c r="D542" s="75"/>
      <c r="E542" s="30"/>
      <c r="F542" s="15"/>
      <c r="G542" s="87"/>
      <c r="H542" s="87"/>
      <c r="I542" s="57"/>
      <c r="J542" s="88"/>
      <c r="K542" s="88"/>
      <c r="L542" s="57"/>
      <c r="M542" s="88"/>
      <c r="N542" s="89"/>
      <c r="O542" s="57"/>
      <c r="P542" s="18"/>
      <c r="Q542" s="57"/>
      <c r="R542" s="19"/>
      <c r="S542" s="19"/>
      <c r="T542" s="20"/>
      <c r="U542" s="13"/>
      <c r="V542" s="22"/>
      <c r="W542" s="23"/>
      <c r="X542" s="24">
        <f t="shared" si="13"/>
        <v>40816</v>
      </c>
    </row>
    <row r="543" spans="1:24" ht="15" hidden="1" customHeight="1" x14ac:dyDescent="0.2">
      <c r="A543" s="72" t="s">
        <v>78</v>
      </c>
      <c r="B543" s="199"/>
      <c r="C543" s="200"/>
      <c r="D543" s="75"/>
      <c r="E543" s="30"/>
      <c r="F543" s="15"/>
      <c r="G543" s="87"/>
      <c r="H543" s="87"/>
      <c r="I543" s="57"/>
      <c r="J543" s="88"/>
      <c r="K543" s="88"/>
      <c r="L543" s="57"/>
      <c r="M543" s="88"/>
      <c r="N543" s="89"/>
      <c r="O543" s="57"/>
      <c r="P543" s="18"/>
      <c r="Q543" s="57"/>
      <c r="R543" s="19"/>
      <c r="S543" s="19"/>
      <c r="T543" s="20"/>
      <c r="U543" s="13"/>
      <c r="V543" s="22"/>
      <c r="W543" s="23"/>
      <c r="X543" s="24">
        <f t="shared" si="13"/>
        <v>40816</v>
      </c>
    </row>
    <row r="544" spans="1:24" ht="15" hidden="1" customHeight="1" x14ac:dyDescent="0.2">
      <c r="A544" s="72" t="s">
        <v>78</v>
      </c>
      <c r="B544" s="199"/>
      <c r="C544" s="200"/>
      <c r="D544" s="75"/>
      <c r="E544" s="30"/>
      <c r="F544" s="15"/>
      <c r="G544" s="87"/>
      <c r="H544" s="87"/>
      <c r="I544" s="57"/>
      <c r="J544" s="88"/>
      <c r="K544" s="88"/>
      <c r="L544" s="57"/>
      <c r="M544" s="88"/>
      <c r="N544" s="89"/>
      <c r="O544" s="57"/>
      <c r="P544" s="18"/>
      <c r="Q544" s="57"/>
      <c r="R544" s="19"/>
      <c r="S544" s="19"/>
      <c r="T544" s="20"/>
      <c r="U544" s="13"/>
      <c r="V544" s="22"/>
      <c r="W544" s="23"/>
      <c r="X544" s="24">
        <f t="shared" si="13"/>
        <v>40816</v>
      </c>
    </row>
    <row r="545" spans="1:24" ht="15" hidden="1" customHeight="1" x14ac:dyDescent="0.2">
      <c r="A545" s="72" t="s">
        <v>78</v>
      </c>
      <c r="B545" s="199"/>
      <c r="C545" s="200"/>
      <c r="D545" s="75"/>
      <c r="E545" s="30"/>
      <c r="F545" s="15"/>
      <c r="G545" s="87"/>
      <c r="H545" s="87"/>
      <c r="I545" s="57"/>
      <c r="J545" s="88"/>
      <c r="K545" s="88"/>
      <c r="L545" s="57"/>
      <c r="M545" s="88"/>
      <c r="N545" s="89"/>
      <c r="O545" s="57"/>
      <c r="P545" s="18"/>
      <c r="Q545" s="57"/>
      <c r="R545" s="19"/>
      <c r="S545" s="19"/>
      <c r="T545" s="20"/>
      <c r="U545" s="13"/>
      <c r="V545" s="22"/>
      <c r="W545" s="23"/>
      <c r="X545" s="24">
        <f t="shared" si="13"/>
        <v>40816</v>
      </c>
    </row>
    <row r="546" spans="1:24" ht="15" hidden="1" customHeight="1" x14ac:dyDescent="0.2">
      <c r="A546" s="72" t="s">
        <v>78</v>
      </c>
      <c r="B546" s="199"/>
      <c r="C546" s="200"/>
      <c r="D546" s="75"/>
      <c r="E546" s="30"/>
      <c r="F546" s="15"/>
      <c r="G546" s="87"/>
      <c r="H546" s="87"/>
      <c r="I546" s="57"/>
      <c r="J546" s="88"/>
      <c r="K546" s="88"/>
      <c r="L546" s="57"/>
      <c r="M546" s="88"/>
      <c r="N546" s="89"/>
      <c r="O546" s="57"/>
      <c r="P546" s="18"/>
      <c r="Q546" s="57"/>
      <c r="R546" s="19"/>
      <c r="S546" s="19"/>
      <c r="T546" s="20"/>
      <c r="U546" s="13"/>
      <c r="V546" s="22"/>
      <c r="W546" s="23"/>
      <c r="X546" s="24">
        <f t="shared" si="13"/>
        <v>40816</v>
      </c>
    </row>
    <row r="547" spans="1:24" ht="15" hidden="1" customHeight="1" x14ac:dyDescent="0.2">
      <c r="A547" s="72" t="s">
        <v>78</v>
      </c>
      <c r="B547" s="199"/>
      <c r="C547" s="200"/>
      <c r="D547" s="75"/>
      <c r="E547" s="30"/>
      <c r="F547" s="15"/>
      <c r="G547" s="87"/>
      <c r="H547" s="87"/>
      <c r="I547" s="57"/>
      <c r="J547" s="88"/>
      <c r="K547" s="88"/>
      <c r="L547" s="57"/>
      <c r="M547" s="88"/>
      <c r="N547" s="89"/>
      <c r="O547" s="57"/>
      <c r="P547" s="18"/>
      <c r="Q547" s="57"/>
      <c r="R547" s="19"/>
      <c r="S547" s="19"/>
      <c r="T547" s="20"/>
      <c r="U547" s="13"/>
      <c r="V547" s="22"/>
      <c r="W547" s="23"/>
      <c r="X547" s="24">
        <f t="shared" si="13"/>
        <v>40816</v>
      </c>
    </row>
    <row r="548" spans="1:24" ht="15" hidden="1" customHeight="1" x14ac:dyDescent="0.2">
      <c r="A548" s="72" t="s">
        <v>78</v>
      </c>
      <c r="B548" s="199"/>
      <c r="C548" s="200"/>
      <c r="D548" s="75"/>
      <c r="E548" s="30"/>
      <c r="F548" s="15"/>
      <c r="G548" s="87"/>
      <c r="H548" s="87"/>
      <c r="I548" s="57"/>
      <c r="J548" s="88"/>
      <c r="K548" s="88"/>
      <c r="L548" s="57"/>
      <c r="M548" s="88"/>
      <c r="N548" s="89"/>
      <c r="O548" s="57"/>
      <c r="P548" s="18"/>
      <c r="Q548" s="57"/>
      <c r="R548" s="19"/>
      <c r="S548" s="19"/>
      <c r="T548" s="20"/>
      <c r="U548" s="13"/>
      <c r="V548" s="22"/>
      <c r="W548" s="23"/>
      <c r="X548" s="24">
        <f t="shared" si="13"/>
        <v>40816</v>
      </c>
    </row>
    <row r="549" spans="1:24" ht="15" hidden="1" customHeight="1" x14ac:dyDescent="0.2">
      <c r="A549" s="72" t="s">
        <v>78</v>
      </c>
      <c r="B549" s="199"/>
      <c r="C549" s="200"/>
      <c r="D549" s="75"/>
      <c r="E549" s="30"/>
      <c r="F549" s="15"/>
      <c r="G549" s="87"/>
      <c r="H549" s="87"/>
      <c r="I549" s="57"/>
      <c r="J549" s="88"/>
      <c r="K549" s="88"/>
      <c r="L549" s="57"/>
      <c r="M549" s="88"/>
      <c r="N549" s="89"/>
      <c r="O549" s="57"/>
      <c r="P549" s="18"/>
      <c r="Q549" s="57"/>
      <c r="R549" s="19"/>
      <c r="S549" s="19"/>
      <c r="T549" s="20"/>
      <c r="U549" s="13"/>
      <c r="V549" s="22"/>
      <c r="W549" s="23"/>
      <c r="X549" s="24">
        <f t="shared" si="13"/>
        <v>40816</v>
      </c>
    </row>
    <row r="550" spans="1:24" ht="15" hidden="1" customHeight="1" x14ac:dyDescent="0.2">
      <c r="A550" s="72" t="s">
        <v>78</v>
      </c>
      <c r="B550" s="199"/>
      <c r="C550" s="200"/>
      <c r="D550" s="75"/>
      <c r="E550" s="30"/>
      <c r="F550" s="15"/>
      <c r="G550" s="87"/>
      <c r="H550" s="87"/>
      <c r="I550" s="57"/>
      <c r="J550" s="88"/>
      <c r="K550" s="88"/>
      <c r="L550" s="57"/>
      <c r="M550" s="88"/>
      <c r="N550" s="89"/>
      <c r="O550" s="57"/>
      <c r="P550" s="18"/>
      <c r="Q550" s="57"/>
      <c r="R550" s="19"/>
      <c r="S550" s="19"/>
      <c r="T550" s="20"/>
      <c r="U550" s="13"/>
      <c r="V550" s="22"/>
      <c r="W550" s="23"/>
      <c r="X550" s="24">
        <f t="shared" si="13"/>
        <v>40816</v>
      </c>
    </row>
    <row r="551" spans="1:24" ht="15" hidden="1" customHeight="1" x14ac:dyDescent="0.2">
      <c r="A551" s="72" t="s">
        <v>78</v>
      </c>
      <c r="B551" s="199"/>
      <c r="C551" s="200"/>
      <c r="D551" s="75"/>
      <c r="E551" s="30"/>
      <c r="F551" s="15"/>
      <c r="G551" s="87"/>
      <c r="H551" s="87"/>
      <c r="I551" s="57"/>
      <c r="J551" s="88"/>
      <c r="K551" s="88"/>
      <c r="L551" s="57"/>
      <c r="M551" s="88"/>
      <c r="N551" s="89"/>
      <c r="O551" s="57"/>
      <c r="P551" s="18"/>
      <c r="Q551" s="57"/>
      <c r="R551" s="19"/>
      <c r="S551" s="19"/>
      <c r="T551" s="20"/>
      <c r="U551" s="13"/>
      <c r="V551" s="22"/>
      <c r="W551" s="23"/>
      <c r="X551" s="24">
        <f t="shared" si="13"/>
        <v>40816</v>
      </c>
    </row>
    <row r="552" spans="1:24" ht="15" hidden="1" customHeight="1" x14ac:dyDescent="0.2">
      <c r="A552" s="72" t="s">
        <v>78</v>
      </c>
      <c r="B552" s="199"/>
      <c r="C552" s="200"/>
      <c r="D552" s="75"/>
      <c r="E552" s="30"/>
      <c r="F552" s="15"/>
      <c r="G552" s="87"/>
      <c r="H552" s="87"/>
      <c r="I552" s="57"/>
      <c r="J552" s="88"/>
      <c r="K552" s="88"/>
      <c r="L552" s="57"/>
      <c r="M552" s="88"/>
      <c r="N552" s="89"/>
      <c r="O552" s="57"/>
      <c r="P552" s="18"/>
      <c r="Q552" s="57"/>
      <c r="R552" s="19"/>
      <c r="S552" s="19"/>
      <c r="T552" s="20"/>
      <c r="U552" s="13"/>
      <c r="V552" s="22"/>
      <c r="W552" s="23"/>
      <c r="X552" s="24">
        <f t="shared" si="13"/>
        <v>40816</v>
      </c>
    </row>
    <row r="553" spans="1:24" ht="15" hidden="1" customHeight="1" x14ac:dyDescent="0.2">
      <c r="A553" s="72" t="s">
        <v>78</v>
      </c>
      <c r="B553" s="199"/>
      <c r="C553" s="200"/>
      <c r="D553" s="75"/>
      <c r="E553" s="30"/>
      <c r="F553" s="15"/>
      <c r="G553" s="87"/>
      <c r="H553" s="87"/>
      <c r="I553" s="57"/>
      <c r="J553" s="88"/>
      <c r="K553" s="88"/>
      <c r="L553" s="57"/>
      <c r="M553" s="88"/>
      <c r="N553" s="89"/>
      <c r="O553" s="57"/>
      <c r="P553" s="18"/>
      <c r="Q553" s="57"/>
      <c r="R553" s="19"/>
      <c r="S553" s="19"/>
      <c r="T553" s="20"/>
      <c r="U553" s="13"/>
      <c r="V553" s="22"/>
      <c r="W553" s="23"/>
      <c r="X553" s="24">
        <f t="shared" si="13"/>
        <v>40816</v>
      </c>
    </row>
    <row r="554" spans="1:24" ht="15" hidden="1" customHeight="1" x14ac:dyDescent="0.2">
      <c r="A554" s="72" t="s">
        <v>78</v>
      </c>
      <c r="B554" s="199"/>
      <c r="C554" s="200"/>
      <c r="D554" s="75"/>
      <c r="E554" s="30"/>
      <c r="F554" s="15"/>
      <c r="G554" s="87"/>
      <c r="H554" s="87"/>
      <c r="I554" s="57"/>
      <c r="J554" s="88"/>
      <c r="K554" s="88"/>
      <c r="L554" s="57"/>
      <c r="M554" s="88"/>
      <c r="N554" s="89"/>
      <c r="O554" s="57"/>
      <c r="P554" s="18"/>
      <c r="Q554" s="57"/>
      <c r="R554" s="19"/>
      <c r="S554" s="19"/>
      <c r="T554" s="20"/>
      <c r="U554" s="13"/>
      <c r="V554" s="22"/>
      <c r="W554" s="23"/>
      <c r="X554" s="24">
        <f t="shared" si="13"/>
        <v>40816</v>
      </c>
    </row>
    <row r="555" spans="1:24" ht="15" hidden="1" customHeight="1" x14ac:dyDescent="0.2">
      <c r="A555" s="72" t="s">
        <v>78</v>
      </c>
      <c r="B555" s="199"/>
      <c r="C555" s="200"/>
      <c r="D555" s="75"/>
      <c r="E555" s="30"/>
      <c r="F555" s="15"/>
      <c r="G555" s="87"/>
      <c r="H555" s="87"/>
      <c r="I555" s="57"/>
      <c r="J555" s="88"/>
      <c r="K555" s="88"/>
      <c r="L555" s="57"/>
      <c r="M555" s="88"/>
      <c r="N555" s="89"/>
      <c r="O555" s="57"/>
      <c r="P555" s="18"/>
      <c r="Q555" s="57"/>
      <c r="R555" s="19"/>
      <c r="S555" s="19"/>
      <c r="T555" s="20"/>
      <c r="U555" s="13"/>
      <c r="V555" s="22"/>
      <c r="W555" s="23"/>
      <c r="X555" s="24">
        <f t="shared" si="13"/>
        <v>40816</v>
      </c>
    </row>
    <row r="556" spans="1:24" ht="15" hidden="1" customHeight="1" x14ac:dyDescent="0.2">
      <c r="A556" s="72" t="s">
        <v>78</v>
      </c>
      <c r="B556" s="199"/>
      <c r="C556" s="200"/>
      <c r="D556" s="75"/>
      <c r="E556" s="30"/>
      <c r="F556" s="15"/>
      <c r="G556" s="87"/>
      <c r="H556" s="87"/>
      <c r="I556" s="57"/>
      <c r="J556" s="88"/>
      <c r="K556" s="88"/>
      <c r="L556" s="57"/>
      <c r="M556" s="88"/>
      <c r="N556" s="89"/>
      <c r="O556" s="57"/>
      <c r="P556" s="18"/>
      <c r="Q556" s="57"/>
      <c r="R556" s="19"/>
      <c r="S556" s="19"/>
      <c r="T556" s="20"/>
      <c r="U556" s="13"/>
      <c r="V556" s="22"/>
      <c r="W556" s="23"/>
      <c r="X556" s="24">
        <f t="shared" si="13"/>
        <v>40816</v>
      </c>
    </row>
    <row r="557" spans="1:24" ht="15" hidden="1" customHeight="1" x14ac:dyDescent="0.2">
      <c r="A557" s="72" t="s">
        <v>78</v>
      </c>
      <c r="B557" s="199"/>
      <c r="C557" s="200"/>
      <c r="D557" s="75"/>
      <c r="E557" s="30"/>
      <c r="F557" s="15"/>
      <c r="G557" s="87"/>
      <c r="H557" s="87"/>
      <c r="I557" s="57"/>
      <c r="J557" s="88"/>
      <c r="K557" s="88"/>
      <c r="L557" s="57"/>
      <c r="M557" s="88"/>
      <c r="N557" s="89"/>
      <c r="O557" s="57"/>
      <c r="P557" s="18"/>
      <c r="Q557" s="57"/>
      <c r="R557" s="19"/>
      <c r="S557" s="19"/>
      <c r="T557" s="20"/>
      <c r="U557" s="13"/>
      <c r="V557" s="22"/>
      <c r="W557" s="23"/>
      <c r="X557" s="24">
        <f t="shared" si="13"/>
        <v>40816</v>
      </c>
    </row>
    <row r="558" spans="1:24" ht="15" hidden="1" customHeight="1" x14ac:dyDescent="0.2">
      <c r="A558" s="72" t="s">
        <v>78</v>
      </c>
      <c r="B558" s="199"/>
      <c r="C558" s="200"/>
      <c r="D558" s="75"/>
      <c r="E558" s="30"/>
      <c r="F558" s="15"/>
      <c r="G558" s="87"/>
      <c r="H558" s="87"/>
      <c r="I558" s="57"/>
      <c r="J558" s="88"/>
      <c r="K558" s="88"/>
      <c r="L558" s="57"/>
      <c r="M558" s="88"/>
      <c r="N558" s="89"/>
      <c r="O558" s="57"/>
      <c r="P558" s="18"/>
      <c r="Q558" s="57"/>
      <c r="R558" s="19"/>
      <c r="S558" s="19"/>
      <c r="T558" s="20"/>
      <c r="U558" s="13"/>
      <c r="V558" s="22"/>
      <c r="W558" s="23"/>
      <c r="X558" s="24">
        <f t="shared" si="13"/>
        <v>40816</v>
      </c>
    </row>
    <row r="559" spans="1:24" ht="15" hidden="1" customHeight="1" x14ac:dyDescent="0.2">
      <c r="A559" s="72" t="s">
        <v>78</v>
      </c>
      <c r="B559" s="199"/>
      <c r="C559" s="200"/>
      <c r="D559" s="75"/>
      <c r="E559" s="30"/>
      <c r="F559" s="15"/>
      <c r="G559" s="87"/>
      <c r="H559" s="87"/>
      <c r="I559" s="57"/>
      <c r="J559" s="88"/>
      <c r="K559" s="88"/>
      <c r="L559" s="57"/>
      <c r="M559" s="88"/>
      <c r="N559" s="89"/>
      <c r="O559" s="57"/>
      <c r="P559" s="18"/>
      <c r="Q559" s="57"/>
      <c r="R559" s="19"/>
      <c r="S559" s="19"/>
      <c r="T559" s="20"/>
      <c r="U559" s="13"/>
      <c r="V559" s="22"/>
      <c r="W559" s="23"/>
      <c r="X559" s="24">
        <f t="shared" si="13"/>
        <v>40816</v>
      </c>
    </row>
    <row r="560" spans="1:24" ht="15" hidden="1" customHeight="1" x14ac:dyDescent="0.2">
      <c r="A560" s="72" t="s">
        <v>78</v>
      </c>
      <c r="B560" s="199"/>
      <c r="C560" s="200"/>
      <c r="D560" s="75"/>
      <c r="E560" s="30"/>
      <c r="F560" s="15"/>
      <c r="G560" s="87"/>
      <c r="H560" s="87"/>
      <c r="I560" s="57"/>
      <c r="J560" s="88"/>
      <c r="K560" s="88"/>
      <c r="L560" s="57"/>
      <c r="M560" s="88"/>
      <c r="N560" s="89"/>
      <c r="O560" s="57"/>
      <c r="P560" s="18"/>
      <c r="Q560" s="57"/>
      <c r="R560" s="19"/>
      <c r="S560" s="19"/>
      <c r="T560" s="20"/>
      <c r="U560" s="13"/>
      <c r="V560" s="22"/>
      <c r="W560" s="23"/>
      <c r="X560" s="24">
        <f t="shared" si="13"/>
        <v>40816</v>
      </c>
    </row>
    <row r="561" spans="1:24" ht="15" hidden="1" customHeight="1" x14ac:dyDescent="0.2">
      <c r="A561" s="72" t="s">
        <v>78</v>
      </c>
      <c r="B561" s="199"/>
      <c r="C561" s="200"/>
      <c r="D561" s="75"/>
      <c r="E561" s="30"/>
      <c r="F561" s="15"/>
      <c r="G561" s="87"/>
      <c r="H561" s="87"/>
      <c r="I561" s="57"/>
      <c r="J561" s="88"/>
      <c r="K561" s="88"/>
      <c r="L561" s="57"/>
      <c r="M561" s="88"/>
      <c r="N561" s="89"/>
      <c r="O561" s="57"/>
      <c r="P561" s="18"/>
      <c r="Q561" s="57"/>
      <c r="R561" s="19"/>
      <c r="S561" s="19"/>
      <c r="T561" s="20"/>
      <c r="U561" s="13"/>
      <c r="V561" s="22"/>
      <c r="W561" s="23"/>
      <c r="X561" s="24">
        <f t="shared" si="13"/>
        <v>40816</v>
      </c>
    </row>
    <row r="562" spans="1:24" ht="15" hidden="1" customHeight="1" x14ac:dyDescent="0.2">
      <c r="A562" s="72" t="s">
        <v>78</v>
      </c>
      <c r="B562" s="199"/>
      <c r="C562" s="200"/>
      <c r="D562" s="75"/>
      <c r="E562" s="30"/>
      <c r="F562" s="15"/>
      <c r="G562" s="87"/>
      <c r="H562" s="87"/>
      <c r="I562" s="57"/>
      <c r="J562" s="88"/>
      <c r="K562" s="88"/>
      <c r="L562" s="57"/>
      <c r="M562" s="88"/>
      <c r="N562" s="89"/>
      <c r="O562" s="57"/>
      <c r="P562" s="18"/>
      <c r="Q562" s="57"/>
      <c r="R562" s="19"/>
      <c r="S562" s="19"/>
      <c r="T562" s="20"/>
      <c r="U562" s="13"/>
      <c r="V562" s="22"/>
      <c r="W562" s="23"/>
      <c r="X562" s="24">
        <f t="shared" si="13"/>
        <v>40816</v>
      </c>
    </row>
    <row r="563" spans="1:24" ht="15" hidden="1" customHeight="1" x14ac:dyDescent="0.2">
      <c r="A563" s="72" t="s">
        <v>78</v>
      </c>
      <c r="B563" s="199"/>
      <c r="C563" s="200"/>
      <c r="D563" s="75"/>
      <c r="E563" s="30"/>
      <c r="F563" s="15"/>
      <c r="G563" s="87"/>
      <c r="H563" s="87"/>
      <c r="I563" s="57"/>
      <c r="J563" s="88"/>
      <c r="K563" s="88"/>
      <c r="L563" s="57"/>
      <c r="M563" s="88"/>
      <c r="N563" s="89"/>
      <c r="O563" s="57"/>
      <c r="P563" s="18"/>
      <c r="Q563" s="57"/>
      <c r="R563" s="19"/>
      <c r="S563" s="19"/>
      <c r="T563" s="20"/>
      <c r="U563" s="13"/>
      <c r="V563" s="22"/>
      <c r="W563" s="23"/>
      <c r="X563" s="24">
        <f t="shared" si="13"/>
        <v>40816</v>
      </c>
    </row>
    <row r="564" spans="1:24" ht="15" hidden="1" customHeight="1" x14ac:dyDescent="0.2">
      <c r="A564" s="72" t="s">
        <v>78</v>
      </c>
      <c r="B564" s="199"/>
      <c r="C564" s="200"/>
      <c r="D564" s="75"/>
      <c r="E564" s="30"/>
      <c r="F564" s="15"/>
      <c r="G564" s="87"/>
      <c r="H564" s="87"/>
      <c r="I564" s="57"/>
      <c r="J564" s="88"/>
      <c r="K564" s="88"/>
      <c r="L564" s="57"/>
      <c r="M564" s="88"/>
      <c r="N564" s="89"/>
      <c r="O564" s="57"/>
      <c r="P564" s="18"/>
      <c r="Q564" s="57"/>
      <c r="R564" s="19"/>
      <c r="S564" s="19"/>
      <c r="T564" s="20"/>
      <c r="U564" s="13"/>
      <c r="V564" s="22"/>
      <c r="W564" s="23"/>
      <c r="X564" s="24">
        <f t="shared" si="13"/>
        <v>40816</v>
      </c>
    </row>
    <row r="565" spans="1:24" ht="15" hidden="1" customHeight="1" x14ac:dyDescent="0.2">
      <c r="A565" s="72" t="s">
        <v>78</v>
      </c>
      <c r="B565" s="199"/>
      <c r="C565" s="200"/>
      <c r="D565" s="75"/>
      <c r="E565" s="30"/>
      <c r="F565" s="15"/>
      <c r="G565" s="87"/>
      <c r="H565" s="87"/>
      <c r="I565" s="57"/>
      <c r="J565" s="88"/>
      <c r="K565" s="88"/>
      <c r="L565" s="57"/>
      <c r="M565" s="88"/>
      <c r="N565" s="89"/>
      <c r="O565" s="57"/>
      <c r="P565" s="18"/>
      <c r="Q565" s="57"/>
      <c r="R565" s="19"/>
      <c r="S565" s="19"/>
      <c r="T565" s="20"/>
      <c r="U565" s="13"/>
      <c r="V565" s="22"/>
      <c r="W565" s="23"/>
      <c r="X565" s="24">
        <f t="shared" si="13"/>
        <v>40816</v>
      </c>
    </row>
    <row r="566" spans="1:24" ht="15" hidden="1" customHeight="1" x14ac:dyDescent="0.2">
      <c r="A566" s="72" t="s">
        <v>78</v>
      </c>
      <c r="B566" s="199"/>
      <c r="C566" s="200"/>
      <c r="D566" s="75"/>
      <c r="E566" s="30"/>
      <c r="F566" s="15"/>
      <c r="G566" s="87"/>
      <c r="H566" s="87"/>
      <c r="I566" s="57"/>
      <c r="J566" s="88"/>
      <c r="K566" s="88"/>
      <c r="L566" s="57"/>
      <c r="M566" s="88"/>
      <c r="N566" s="89"/>
      <c r="O566" s="57"/>
      <c r="P566" s="18"/>
      <c r="Q566" s="57"/>
      <c r="R566" s="19"/>
      <c r="S566" s="19"/>
      <c r="T566" s="20"/>
      <c r="U566" s="13"/>
      <c r="V566" s="22"/>
      <c r="W566" s="23"/>
      <c r="X566" s="24">
        <f t="shared" si="13"/>
        <v>40816</v>
      </c>
    </row>
    <row r="567" spans="1:24" ht="15" hidden="1" customHeight="1" x14ac:dyDescent="0.2">
      <c r="A567" s="72" t="s">
        <v>78</v>
      </c>
      <c r="B567" s="199"/>
      <c r="C567" s="200"/>
      <c r="D567" s="75"/>
      <c r="E567" s="30"/>
      <c r="F567" s="15"/>
      <c r="G567" s="87"/>
      <c r="H567" s="87"/>
      <c r="I567" s="57"/>
      <c r="J567" s="88"/>
      <c r="K567" s="88"/>
      <c r="L567" s="57"/>
      <c r="M567" s="88"/>
      <c r="N567" s="89"/>
      <c r="O567" s="57"/>
      <c r="P567" s="18"/>
      <c r="Q567" s="57"/>
      <c r="R567" s="19"/>
      <c r="S567" s="19"/>
      <c r="T567" s="20"/>
      <c r="U567" s="13"/>
      <c r="V567" s="22"/>
      <c r="W567" s="23"/>
      <c r="X567" s="24">
        <f t="shared" si="13"/>
        <v>40816</v>
      </c>
    </row>
    <row r="568" spans="1:24" ht="15" hidden="1" customHeight="1" x14ac:dyDescent="0.2">
      <c r="A568" s="72" t="s">
        <v>78</v>
      </c>
      <c r="B568" s="199"/>
      <c r="C568" s="200"/>
      <c r="D568" s="75"/>
      <c r="E568" s="30"/>
      <c r="F568" s="15"/>
      <c r="G568" s="87"/>
      <c r="H568" s="87"/>
      <c r="I568" s="57"/>
      <c r="J568" s="88"/>
      <c r="K568" s="88"/>
      <c r="L568" s="57"/>
      <c r="M568" s="88"/>
      <c r="N568" s="89"/>
      <c r="O568" s="57"/>
      <c r="P568" s="18"/>
      <c r="Q568" s="57"/>
      <c r="R568" s="19"/>
      <c r="S568" s="19"/>
      <c r="T568" s="20"/>
      <c r="U568" s="13"/>
      <c r="V568" s="22"/>
      <c r="W568" s="23"/>
      <c r="X568" s="24">
        <f t="shared" si="13"/>
        <v>40816</v>
      </c>
    </row>
    <row r="569" spans="1:24" ht="15" hidden="1" customHeight="1" x14ac:dyDescent="0.2">
      <c r="A569" s="72" t="s">
        <v>78</v>
      </c>
      <c r="B569" s="199"/>
      <c r="C569" s="200"/>
      <c r="D569" s="75"/>
      <c r="E569" s="30"/>
      <c r="F569" s="15"/>
      <c r="G569" s="87"/>
      <c r="H569" s="87"/>
      <c r="I569" s="57"/>
      <c r="J569" s="88"/>
      <c r="K569" s="88"/>
      <c r="L569" s="57"/>
      <c r="M569" s="88"/>
      <c r="N569" s="89"/>
      <c r="O569" s="57"/>
      <c r="P569" s="18"/>
      <c r="Q569" s="57"/>
      <c r="R569" s="19"/>
      <c r="S569" s="19"/>
      <c r="T569" s="20"/>
      <c r="U569" s="13"/>
      <c r="V569" s="22"/>
      <c r="W569" s="23"/>
      <c r="X569" s="24">
        <f t="shared" si="13"/>
        <v>40816</v>
      </c>
    </row>
    <row r="570" spans="1:24" ht="15" hidden="1" customHeight="1" x14ac:dyDescent="0.2">
      <c r="A570" s="72" t="s">
        <v>78</v>
      </c>
      <c r="B570" s="199"/>
      <c r="C570" s="200"/>
      <c r="D570" s="75"/>
      <c r="E570" s="30"/>
      <c r="F570" s="15"/>
      <c r="G570" s="87"/>
      <c r="H570" s="87"/>
      <c r="I570" s="57"/>
      <c r="J570" s="88"/>
      <c r="K570" s="88"/>
      <c r="L570" s="57"/>
      <c r="M570" s="88"/>
      <c r="N570" s="89"/>
      <c r="O570" s="57"/>
      <c r="P570" s="18"/>
      <c r="Q570" s="57"/>
      <c r="R570" s="19"/>
      <c r="S570" s="19"/>
      <c r="T570" s="20"/>
      <c r="U570" s="13"/>
      <c r="V570" s="22"/>
      <c r="W570" s="23"/>
      <c r="X570" s="24">
        <f t="shared" si="13"/>
        <v>40816</v>
      </c>
    </row>
    <row r="571" spans="1:24" ht="15" hidden="1" customHeight="1" x14ac:dyDescent="0.2">
      <c r="A571" s="72" t="s">
        <v>78</v>
      </c>
      <c r="B571" s="199"/>
      <c r="C571" s="200"/>
      <c r="D571" s="75"/>
      <c r="E571" s="30"/>
      <c r="F571" s="15"/>
      <c r="G571" s="87"/>
      <c r="H571" s="87"/>
      <c r="I571" s="57"/>
      <c r="J571" s="88"/>
      <c r="K571" s="88"/>
      <c r="L571" s="57"/>
      <c r="M571" s="88"/>
      <c r="N571" s="89"/>
      <c r="O571" s="57"/>
      <c r="P571" s="18"/>
      <c r="Q571" s="57"/>
      <c r="R571" s="19"/>
      <c r="S571" s="19"/>
      <c r="T571" s="20"/>
      <c r="U571" s="13"/>
      <c r="V571" s="22"/>
      <c r="W571" s="23"/>
      <c r="X571" s="24">
        <f t="shared" si="13"/>
        <v>40816</v>
      </c>
    </row>
    <row r="572" spans="1:24" ht="15" hidden="1" customHeight="1" x14ac:dyDescent="0.2">
      <c r="A572" s="72" t="s">
        <v>78</v>
      </c>
      <c r="B572" s="199"/>
      <c r="C572" s="200"/>
      <c r="D572" s="75"/>
      <c r="E572" s="30"/>
      <c r="F572" s="15"/>
      <c r="G572" s="87"/>
      <c r="H572" s="87"/>
      <c r="I572" s="57"/>
      <c r="J572" s="88"/>
      <c r="K572" s="88"/>
      <c r="L572" s="57"/>
      <c r="M572" s="88"/>
      <c r="N572" s="89"/>
      <c r="O572" s="57"/>
      <c r="P572" s="18"/>
      <c r="Q572" s="57"/>
      <c r="R572" s="19"/>
      <c r="S572" s="19"/>
      <c r="T572" s="20"/>
      <c r="U572" s="13"/>
      <c r="V572" s="22"/>
      <c r="W572" s="23"/>
      <c r="X572" s="24">
        <f t="shared" si="13"/>
        <v>40816</v>
      </c>
    </row>
    <row r="573" spans="1:24" ht="15" hidden="1" customHeight="1" x14ac:dyDescent="0.2">
      <c r="A573" s="72" t="s">
        <v>78</v>
      </c>
      <c r="B573" s="199"/>
      <c r="C573" s="200"/>
      <c r="D573" s="75"/>
      <c r="E573" s="30"/>
      <c r="F573" s="15"/>
      <c r="G573" s="87"/>
      <c r="H573" s="87"/>
      <c r="I573" s="57"/>
      <c r="J573" s="88"/>
      <c r="K573" s="88"/>
      <c r="L573" s="57"/>
      <c r="M573" s="88"/>
      <c r="N573" s="89"/>
      <c r="O573" s="57"/>
      <c r="P573" s="18"/>
      <c r="Q573" s="57"/>
      <c r="R573" s="19"/>
      <c r="S573" s="19"/>
      <c r="T573" s="20"/>
      <c r="U573" s="13"/>
      <c r="V573" s="22"/>
      <c r="W573" s="23"/>
      <c r="X573" s="24">
        <f t="shared" si="13"/>
        <v>40816</v>
      </c>
    </row>
    <row r="574" spans="1:24" ht="15" hidden="1" customHeight="1" x14ac:dyDescent="0.2">
      <c r="A574" s="72" t="s">
        <v>78</v>
      </c>
      <c r="B574" s="199"/>
      <c r="C574" s="200"/>
      <c r="D574" s="75"/>
      <c r="E574" s="30"/>
      <c r="F574" s="15"/>
      <c r="G574" s="87"/>
      <c r="H574" s="87"/>
      <c r="I574" s="57"/>
      <c r="J574" s="88"/>
      <c r="K574" s="88"/>
      <c r="L574" s="57"/>
      <c r="M574" s="88"/>
      <c r="N574" s="89"/>
      <c r="O574" s="57"/>
      <c r="P574" s="18"/>
      <c r="Q574" s="57"/>
      <c r="R574" s="19"/>
      <c r="S574" s="19"/>
      <c r="T574" s="20"/>
      <c r="U574" s="13"/>
      <c r="V574" s="22"/>
      <c r="W574" s="23"/>
      <c r="X574" s="24">
        <f t="shared" si="13"/>
        <v>40816</v>
      </c>
    </row>
    <row r="575" spans="1:24" ht="15" hidden="1" customHeight="1" x14ac:dyDescent="0.2">
      <c r="A575" s="72" t="s">
        <v>78</v>
      </c>
      <c r="B575" s="199"/>
      <c r="C575" s="200"/>
      <c r="D575" s="75"/>
      <c r="E575" s="30"/>
      <c r="F575" s="15"/>
      <c r="G575" s="87"/>
      <c r="H575" s="87"/>
      <c r="I575" s="57"/>
      <c r="J575" s="88"/>
      <c r="K575" s="88"/>
      <c r="L575" s="57"/>
      <c r="M575" s="88"/>
      <c r="N575" s="89"/>
      <c r="O575" s="57"/>
      <c r="P575" s="18"/>
      <c r="Q575" s="57"/>
      <c r="R575" s="19"/>
      <c r="S575" s="19"/>
      <c r="T575" s="20"/>
      <c r="U575" s="13"/>
      <c r="V575" s="22"/>
      <c r="W575" s="23"/>
      <c r="X575" s="24">
        <f t="shared" si="13"/>
        <v>40816</v>
      </c>
    </row>
    <row r="576" spans="1:24" ht="15" hidden="1" customHeight="1" x14ac:dyDescent="0.2">
      <c r="A576" s="72" t="s">
        <v>78</v>
      </c>
      <c r="B576" s="199"/>
      <c r="C576" s="200"/>
      <c r="D576" s="75"/>
      <c r="E576" s="30"/>
      <c r="F576" s="15"/>
      <c r="G576" s="87"/>
      <c r="H576" s="87"/>
      <c r="I576" s="57"/>
      <c r="J576" s="88"/>
      <c r="K576" s="88"/>
      <c r="L576" s="57"/>
      <c r="M576" s="88"/>
      <c r="N576" s="89"/>
      <c r="O576" s="57"/>
      <c r="P576" s="18"/>
      <c r="Q576" s="57"/>
      <c r="R576" s="19"/>
      <c r="S576" s="19"/>
      <c r="T576" s="20"/>
      <c r="U576" s="13"/>
      <c r="V576" s="22"/>
      <c r="W576" s="23"/>
      <c r="X576" s="24">
        <f t="shared" si="13"/>
        <v>40816</v>
      </c>
    </row>
    <row r="577" spans="1:24" ht="15" hidden="1" customHeight="1" x14ac:dyDescent="0.2">
      <c r="A577" s="72" t="s">
        <v>78</v>
      </c>
      <c r="B577" s="199"/>
      <c r="C577" s="200"/>
      <c r="D577" s="75"/>
      <c r="E577" s="30"/>
      <c r="F577" s="15"/>
      <c r="G577" s="87"/>
      <c r="H577" s="87"/>
      <c r="I577" s="57"/>
      <c r="J577" s="88"/>
      <c r="K577" s="88"/>
      <c r="L577" s="57"/>
      <c r="M577" s="88"/>
      <c r="N577" s="89"/>
      <c r="O577" s="57"/>
      <c r="P577" s="18"/>
      <c r="Q577" s="57"/>
      <c r="R577" s="19"/>
      <c r="S577" s="19"/>
      <c r="T577" s="20"/>
      <c r="U577" s="13"/>
      <c r="V577" s="22"/>
      <c r="W577" s="23"/>
      <c r="X577" s="24">
        <f t="shared" si="13"/>
        <v>40816</v>
      </c>
    </row>
    <row r="578" spans="1:24" ht="15" hidden="1" customHeight="1" x14ac:dyDescent="0.2">
      <c r="A578" s="72" t="s">
        <v>78</v>
      </c>
      <c r="B578" s="199"/>
      <c r="C578" s="200"/>
      <c r="D578" s="75"/>
      <c r="E578" s="30"/>
      <c r="F578" s="15"/>
      <c r="G578" s="87"/>
      <c r="H578" s="87"/>
      <c r="I578" s="57"/>
      <c r="J578" s="88"/>
      <c r="K578" s="88"/>
      <c r="L578" s="57"/>
      <c r="M578" s="88"/>
      <c r="N578" s="89"/>
      <c r="O578" s="57"/>
      <c r="P578" s="18"/>
      <c r="Q578" s="57"/>
      <c r="R578" s="19"/>
      <c r="S578" s="19"/>
      <c r="T578" s="20"/>
      <c r="U578" s="13"/>
      <c r="V578" s="22"/>
      <c r="W578" s="23"/>
      <c r="X578" s="24">
        <f t="shared" si="13"/>
        <v>40816</v>
      </c>
    </row>
    <row r="579" spans="1:24" ht="15" hidden="1" customHeight="1" x14ac:dyDescent="0.2">
      <c r="A579" s="72" t="s">
        <v>78</v>
      </c>
      <c r="B579" s="199"/>
      <c r="C579" s="200"/>
      <c r="D579" s="75"/>
      <c r="E579" s="30"/>
      <c r="F579" s="15"/>
      <c r="G579" s="87"/>
      <c r="H579" s="87"/>
      <c r="I579" s="57"/>
      <c r="J579" s="88"/>
      <c r="K579" s="88"/>
      <c r="L579" s="57"/>
      <c r="M579" s="88"/>
      <c r="N579" s="89"/>
      <c r="O579" s="57"/>
      <c r="P579" s="18"/>
      <c r="Q579" s="57"/>
      <c r="R579" s="19"/>
      <c r="S579" s="19"/>
      <c r="T579" s="20"/>
      <c r="U579" s="13"/>
      <c r="V579" s="22"/>
      <c r="W579" s="23"/>
      <c r="X579" s="24">
        <f t="shared" si="13"/>
        <v>40816</v>
      </c>
    </row>
    <row r="580" spans="1:24" ht="15" hidden="1" customHeight="1" x14ac:dyDescent="0.2">
      <c r="A580" s="72" t="s">
        <v>78</v>
      </c>
      <c r="B580" s="199"/>
      <c r="C580" s="200"/>
      <c r="D580" s="75"/>
      <c r="E580" s="30"/>
      <c r="F580" s="15"/>
      <c r="G580" s="87"/>
      <c r="H580" s="87"/>
      <c r="I580" s="57"/>
      <c r="J580" s="88"/>
      <c r="K580" s="88"/>
      <c r="L580" s="57"/>
      <c r="M580" s="88"/>
      <c r="N580" s="89"/>
      <c r="O580" s="57"/>
      <c r="P580" s="18"/>
      <c r="Q580" s="57"/>
      <c r="R580" s="19"/>
      <c r="S580" s="19"/>
      <c r="T580" s="20"/>
      <c r="U580" s="13"/>
      <c r="V580" s="22"/>
      <c r="W580" s="23"/>
      <c r="X580" s="24">
        <f t="shared" si="13"/>
        <v>40816</v>
      </c>
    </row>
    <row r="581" spans="1:24" ht="30" hidden="1" customHeight="1" x14ac:dyDescent="0.2">
      <c r="A581" s="72" t="s">
        <v>78</v>
      </c>
      <c r="B581" s="199"/>
      <c r="C581" s="200"/>
      <c r="D581" s="55" t="s">
        <v>44</v>
      </c>
      <c r="E581" s="56">
        <f>SUM(E540:E580)</f>
        <v>0</v>
      </c>
      <c r="F581" s="15"/>
      <c r="G581" s="87"/>
      <c r="H581" s="87"/>
      <c r="I581" s="57">
        <f>SUM(I540:I580)</f>
        <v>0</v>
      </c>
      <c r="J581" s="88"/>
      <c r="K581" s="88"/>
      <c r="L581" s="57">
        <f>SUM(L540:L580)</f>
        <v>0</v>
      </c>
      <c r="M581" s="88"/>
      <c r="N581" s="89"/>
      <c r="O581" s="57">
        <f>SUM(O540:O580)</f>
        <v>0</v>
      </c>
      <c r="P581" s="18"/>
      <c r="Q581" s="57">
        <f>SUM(Q540:Q580)</f>
        <v>0</v>
      </c>
      <c r="R581" s="19"/>
      <c r="S581" s="19"/>
      <c r="T581" s="28">
        <f>+E581-I581+L581+O581-Q581</f>
        <v>0</v>
      </c>
      <c r="U581" s="90"/>
      <c r="V581" s="22"/>
      <c r="W581" s="23"/>
      <c r="X581" s="24"/>
    </row>
    <row r="582" spans="1:24" ht="15" hidden="1" customHeight="1" x14ac:dyDescent="0.2">
      <c r="A582" s="72" t="s">
        <v>78</v>
      </c>
      <c r="B582" s="199"/>
      <c r="C582" s="200"/>
      <c r="D582" s="75"/>
      <c r="E582" s="30"/>
      <c r="F582" s="15"/>
      <c r="G582" s="87"/>
      <c r="H582" s="87"/>
      <c r="I582" s="57"/>
      <c r="J582" s="88"/>
      <c r="K582" s="88"/>
      <c r="L582" s="57"/>
      <c r="M582" s="88"/>
      <c r="N582" s="89"/>
      <c r="O582" s="57"/>
      <c r="P582" s="18"/>
      <c r="Q582" s="57"/>
      <c r="R582" s="19"/>
      <c r="S582" s="19"/>
      <c r="T582" s="20"/>
      <c r="U582" s="13"/>
      <c r="V582" s="22"/>
      <c r="W582" s="23"/>
      <c r="X582" s="24">
        <f t="shared" si="13"/>
        <v>40816</v>
      </c>
    </row>
    <row r="583" spans="1:24" ht="15" hidden="1" customHeight="1" x14ac:dyDescent="0.2">
      <c r="A583" s="72" t="s">
        <v>78</v>
      </c>
      <c r="B583" s="199"/>
      <c r="C583" s="200"/>
      <c r="D583" s="75"/>
      <c r="E583" s="30"/>
      <c r="F583" s="15"/>
      <c r="G583" s="87"/>
      <c r="H583" s="87"/>
      <c r="I583" s="57"/>
      <c r="J583" s="88"/>
      <c r="K583" s="88"/>
      <c r="L583" s="57"/>
      <c r="M583" s="88"/>
      <c r="N583" s="89"/>
      <c r="O583" s="57"/>
      <c r="P583" s="18"/>
      <c r="Q583" s="57"/>
      <c r="R583" s="19"/>
      <c r="S583" s="19"/>
      <c r="T583" s="20"/>
      <c r="U583" s="13"/>
      <c r="V583" s="22"/>
      <c r="W583" s="23"/>
      <c r="X583" s="24">
        <f t="shared" si="13"/>
        <v>40816</v>
      </c>
    </row>
    <row r="584" spans="1:24" ht="15" hidden="1" customHeight="1" x14ac:dyDescent="0.2">
      <c r="A584" s="72" t="s">
        <v>78</v>
      </c>
      <c r="B584" s="199"/>
      <c r="C584" s="200"/>
      <c r="D584" s="75"/>
      <c r="E584" s="30"/>
      <c r="F584" s="15"/>
      <c r="G584" s="87"/>
      <c r="H584" s="87"/>
      <c r="I584" s="57"/>
      <c r="J584" s="88"/>
      <c r="K584" s="88"/>
      <c r="L584" s="57"/>
      <c r="M584" s="88"/>
      <c r="N584" s="89"/>
      <c r="O584" s="57"/>
      <c r="P584" s="18"/>
      <c r="Q584" s="57"/>
      <c r="R584" s="19"/>
      <c r="S584" s="19"/>
      <c r="T584" s="20"/>
      <c r="U584" s="13"/>
      <c r="V584" s="22"/>
      <c r="W584" s="23"/>
      <c r="X584" s="24">
        <f t="shared" si="13"/>
        <v>40816</v>
      </c>
    </row>
    <row r="585" spans="1:24" ht="15" hidden="1" customHeight="1" x14ac:dyDescent="0.2">
      <c r="A585" s="72" t="s">
        <v>78</v>
      </c>
      <c r="B585" s="199"/>
      <c r="C585" s="200"/>
      <c r="D585" s="75"/>
      <c r="E585" s="30"/>
      <c r="F585" s="15"/>
      <c r="G585" s="87"/>
      <c r="H585" s="87"/>
      <c r="I585" s="57"/>
      <c r="J585" s="88"/>
      <c r="K585" s="88"/>
      <c r="L585" s="57"/>
      <c r="M585" s="88"/>
      <c r="N585" s="89"/>
      <c r="O585" s="57"/>
      <c r="P585" s="18"/>
      <c r="Q585" s="57"/>
      <c r="R585" s="19"/>
      <c r="S585" s="19"/>
      <c r="T585" s="20"/>
      <c r="U585" s="13"/>
      <c r="V585" s="22"/>
      <c r="W585" s="23"/>
      <c r="X585" s="24">
        <f t="shared" si="13"/>
        <v>40816</v>
      </c>
    </row>
    <row r="586" spans="1:24" ht="15" hidden="1" customHeight="1" x14ac:dyDescent="0.2">
      <c r="A586" s="72" t="s">
        <v>78</v>
      </c>
      <c r="B586" s="199"/>
      <c r="C586" s="200"/>
      <c r="D586" s="75"/>
      <c r="E586" s="30"/>
      <c r="F586" s="15"/>
      <c r="G586" s="87"/>
      <c r="H586" s="87"/>
      <c r="I586" s="57"/>
      <c r="J586" s="88"/>
      <c r="K586" s="88"/>
      <c r="L586" s="57"/>
      <c r="M586" s="88"/>
      <c r="N586" s="89"/>
      <c r="O586" s="57"/>
      <c r="P586" s="18"/>
      <c r="Q586" s="57"/>
      <c r="R586" s="19"/>
      <c r="S586" s="19"/>
      <c r="T586" s="20"/>
      <c r="U586" s="13"/>
      <c r="V586" s="22"/>
      <c r="W586" s="23"/>
      <c r="X586" s="24">
        <f t="shared" si="13"/>
        <v>40816</v>
      </c>
    </row>
    <row r="587" spans="1:24" ht="15" hidden="1" customHeight="1" x14ac:dyDescent="0.2">
      <c r="A587" s="72" t="s">
        <v>78</v>
      </c>
      <c r="B587" s="199"/>
      <c r="C587" s="200"/>
      <c r="D587" s="75"/>
      <c r="E587" s="30"/>
      <c r="F587" s="15"/>
      <c r="G587" s="87"/>
      <c r="H587" s="87"/>
      <c r="I587" s="57"/>
      <c r="J587" s="88"/>
      <c r="K587" s="88"/>
      <c r="L587" s="57"/>
      <c r="M587" s="88"/>
      <c r="N587" s="89"/>
      <c r="O587" s="57"/>
      <c r="P587" s="18"/>
      <c r="Q587" s="57"/>
      <c r="R587" s="19"/>
      <c r="S587" s="19"/>
      <c r="T587" s="20"/>
      <c r="U587" s="13"/>
      <c r="V587" s="22"/>
      <c r="W587" s="23"/>
      <c r="X587" s="24">
        <f t="shared" si="13"/>
        <v>40816</v>
      </c>
    </row>
    <row r="588" spans="1:24" ht="15" hidden="1" customHeight="1" x14ac:dyDescent="0.2">
      <c r="A588" s="72" t="s">
        <v>78</v>
      </c>
      <c r="B588" s="199"/>
      <c r="C588" s="200"/>
      <c r="D588" s="75"/>
      <c r="E588" s="30"/>
      <c r="F588" s="15"/>
      <c r="G588" s="87"/>
      <c r="H588" s="87"/>
      <c r="I588" s="57"/>
      <c r="J588" s="88"/>
      <c r="K588" s="88"/>
      <c r="L588" s="57"/>
      <c r="M588" s="88"/>
      <c r="N588" s="89"/>
      <c r="O588" s="57"/>
      <c r="P588" s="18"/>
      <c r="Q588" s="57"/>
      <c r="R588" s="19"/>
      <c r="S588" s="19"/>
      <c r="T588" s="20"/>
      <c r="U588" s="13"/>
      <c r="V588" s="22"/>
      <c r="W588" s="23"/>
      <c r="X588" s="24">
        <f t="shared" si="13"/>
        <v>40816</v>
      </c>
    </row>
    <row r="589" spans="1:24" ht="15" hidden="1" customHeight="1" x14ac:dyDescent="0.2">
      <c r="A589" s="72" t="s">
        <v>78</v>
      </c>
      <c r="B589" s="199"/>
      <c r="C589" s="200"/>
      <c r="D589" s="75"/>
      <c r="E589" s="30"/>
      <c r="F589" s="15"/>
      <c r="G589" s="87"/>
      <c r="H589" s="87"/>
      <c r="I589" s="57"/>
      <c r="J589" s="88"/>
      <c r="K589" s="88"/>
      <c r="L589" s="57"/>
      <c r="M589" s="88"/>
      <c r="N589" s="103"/>
      <c r="O589" s="57"/>
      <c r="P589" s="18"/>
      <c r="Q589" s="57"/>
      <c r="R589" s="19"/>
      <c r="S589" s="19"/>
      <c r="T589" s="20"/>
      <c r="U589" s="13"/>
      <c r="V589" s="22"/>
      <c r="W589" s="23"/>
      <c r="X589" s="24">
        <f t="shared" si="13"/>
        <v>40816</v>
      </c>
    </row>
    <row r="590" spans="1:24" ht="15" hidden="1" customHeight="1" x14ac:dyDescent="0.2">
      <c r="A590" s="72" t="s">
        <v>78</v>
      </c>
      <c r="B590" s="199"/>
      <c r="C590" s="200"/>
      <c r="D590" s="75"/>
      <c r="E590" s="30"/>
      <c r="F590" s="15"/>
      <c r="G590" s="87"/>
      <c r="H590" s="87"/>
      <c r="I590" s="57"/>
      <c r="J590" s="88"/>
      <c r="K590" s="88"/>
      <c r="L590" s="57"/>
      <c r="M590" s="88"/>
      <c r="N590" s="103"/>
      <c r="O590" s="78"/>
      <c r="P590" s="18"/>
      <c r="Q590" s="57"/>
      <c r="R590" s="19"/>
      <c r="S590" s="19"/>
      <c r="T590" s="20"/>
      <c r="U590" s="13"/>
      <c r="V590" s="22"/>
      <c r="W590" s="23"/>
      <c r="X590" s="24">
        <f t="shared" si="13"/>
        <v>40816</v>
      </c>
    </row>
    <row r="591" spans="1:24" ht="15" hidden="1" customHeight="1" x14ac:dyDescent="0.2">
      <c r="A591" s="72" t="s">
        <v>78</v>
      </c>
      <c r="B591" s="199"/>
      <c r="C591" s="200"/>
      <c r="D591" s="75"/>
      <c r="E591" s="30"/>
      <c r="F591" s="15"/>
      <c r="G591" s="87"/>
      <c r="H591" s="87"/>
      <c r="I591" s="57"/>
      <c r="J591" s="88"/>
      <c r="K591" s="88"/>
      <c r="L591" s="57"/>
      <c r="M591" s="88"/>
      <c r="N591" s="89"/>
      <c r="O591" s="57"/>
      <c r="P591" s="18"/>
      <c r="Q591" s="57"/>
      <c r="R591" s="19"/>
      <c r="S591" s="19"/>
      <c r="T591" s="20"/>
      <c r="U591" s="13"/>
      <c r="V591" s="22"/>
      <c r="W591" s="23"/>
      <c r="X591" s="24">
        <f t="shared" si="13"/>
        <v>40816</v>
      </c>
    </row>
    <row r="592" spans="1:24" ht="15" hidden="1" customHeight="1" x14ac:dyDescent="0.2">
      <c r="A592" s="72" t="s">
        <v>78</v>
      </c>
      <c r="B592" s="199"/>
      <c r="C592" s="200"/>
      <c r="D592" s="75"/>
      <c r="E592" s="30"/>
      <c r="F592" s="15"/>
      <c r="G592" s="87"/>
      <c r="H592" s="87"/>
      <c r="I592" s="57"/>
      <c r="J592" s="88"/>
      <c r="K592" s="88"/>
      <c r="L592" s="57"/>
      <c r="M592" s="88"/>
      <c r="N592" s="89"/>
      <c r="O592" s="57"/>
      <c r="P592" s="18"/>
      <c r="Q592" s="57"/>
      <c r="R592" s="19"/>
      <c r="S592" s="19"/>
      <c r="T592" s="20"/>
      <c r="U592" s="13"/>
      <c r="V592" s="22"/>
      <c r="W592" s="23"/>
      <c r="X592" s="24">
        <f t="shared" ref="X592:X648" si="14">+$X$6-F592</f>
        <v>40816</v>
      </c>
    </row>
    <row r="593" spans="1:24" ht="15" hidden="1" customHeight="1" x14ac:dyDescent="0.2">
      <c r="A593" s="72" t="s">
        <v>78</v>
      </c>
      <c r="B593" s="199"/>
      <c r="C593" s="200"/>
      <c r="D593" s="75"/>
      <c r="E593" s="30"/>
      <c r="F593" s="15"/>
      <c r="G593" s="87"/>
      <c r="H593" s="87"/>
      <c r="I593" s="57"/>
      <c r="J593" s="88"/>
      <c r="K593" s="88"/>
      <c r="L593" s="57"/>
      <c r="M593" s="88"/>
      <c r="N593" s="89"/>
      <c r="O593" s="57"/>
      <c r="P593" s="18"/>
      <c r="Q593" s="57"/>
      <c r="R593" s="19"/>
      <c r="S593" s="19"/>
      <c r="T593" s="20"/>
      <c r="U593" s="13"/>
      <c r="V593" s="22"/>
      <c r="W593" s="23"/>
      <c r="X593" s="24">
        <f t="shared" si="14"/>
        <v>40816</v>
      </c>
    </row>
    <row r="594" spans="1:24" ht="15" hidden="1" customHeight="1" x14ac:dyDescent="0.2">
      <c r="A594" s="72" t="s">
        <v>78</v>
      </c>
      <c r="B594" s="199"/>
      <c r="C594" s="200"/>
      <c r="D594" s="75"/>
      <c r="E594" s="30"/>
      <c r="F594" s="15"/>
      <c r="G594" s="87"/>
      <c r="H594" s="87"/>
      <c r="I594" s="57"/>
      <c r="J594" s="88"/>
      <c r="K594" s="88"/>
      <c r="L594" s="57"/>
      <c r="M594" s="88"/>
      <c r="N594" s="89"/>
      <c r="O594" s="57"/>
      <c r="P594" s="18"/>
      <c r="Q594" s="57"/>
      <c r="R594" s="19"/>
      <c r="S594" s="19"/>
      <c r="T594" s="20"/>
      <c r="U594" s="13"/>
      <c r="V594" s="22"/>
      <c r="W594" s="23"/>
      <c r="X594" s="24">
        <f t="shared" si="14"/>
        <v>40816</v>
      </c>
    </row>
    <row r="595" spans="1:24" ht="15" hidden="1" customHeight="1" x14ac:dyDescent="0.2">
      <c r="A595" s="72" t="s">
        <v>78</v>
      </c>
      <c r="B595" s="199"/>
      <c r="C595" s="200"/>
      <c r="D595" s="75"/>
      <c r="E595" s="30"/>
      <c r="F595" s="15"/>
      <c r="G595" s="87"/>
      <c r="H595" s="87"/>
      <c r="I595" s="57"/>
      <c r="J595" s="88"/>
      <c r="K595" s="88"/>
      <c r="L595" s="57"/>
      <c r="M595" s="88"/>
      <c r="N595" s="89"/>
      <c r="O595" s="57"/>
      <c r="P595" s="18"/>
      <c r="Q595" s="57"/>
      <c r="R595" s="19"/>
      <c r="S595" s="19"/>
      <c r="T595" s="20"/>
      <c r="U595" s="13"/>
      <c r="V595" s="22"/>
      <c r="W595" s="23"/>
      <c r="X595" s="24">
        <f t="shared" si="14"/>
        <v>40816</v>
      </c>
    </row>
    <row r="596" spans="1:24" ht="15" hidden="1" customHeight="1" x14ac:dyDescent="0.2">
      <c r="A596" s="72" t="s">
        <v>78</v>
      </c>
      <c r="B596" s="199"/>
      <c r="C596" s="200"/>
      <c r="D596" s="75"/>
      <c r="E596" s="30"/>
      <c r="F596" s="15"/>
      <c r="G596" s="87"/>
      <c r="H596" s="87"/>
      <c r="I596" s="57"/>
      <c r="J596" s="88"/>
      <c r="K596" s="88"/>
      <c r="L596" s="57"/>
      <c r="M596" s="88"/>
      <c r="N596" s="89"/>
      <c r="O596" s="57"/>
      <c r="P596" s="18"/>
      <c r="Q596" s="57"/>
      <c r="R596" s="19"/>
      <c r="S596" s="19"/>
      <c r="T596" s="20"/>
      <c r="U596" s="13"/>
      <c r="V596" s="22"/>
      <c r="W596" s="23"/>
      <c r="X596" s="24">
        <f t="shared" si="14"/>
        <v>40816</v>
      </c>
    </row>
    <row r="597" spans="1:24" ht="15" hidden="1" customHeight="1" x14ac:dyDescent="0.2">
      <c r="A597" s="72" t="s">
        <v>78</v>
      </c>
      <c r="B597" s="199"/>
      <c r="C597" s="200"/>
      <c r="D597" s="75"/>
      <c r="E597" s="30"/>
      <c r="F597" s="15"/>
      <c r="G597" s="87"/>
      <c r="H597" s="87"/>
      <c r="I597" s="57"/>
      <c r="J597" s="88"/>
      <c r="K597" s="88"/>
      <c r="L597" s="57"/>
      <c r="M597" s="88"/>
      <c r="N597" s="89"/>
      <c r="O597" s="57"/>
      <c r="P597" s="18"/>
      <c r="Q597" s="57"/>
      <c r="R597" s="19"/>
      <c r="S597" s="19"/>
      <c r="T597" s="20"/>
      <c r="U597" s="13"/>
      <c r="V597" s="22"/>
      <c r="W597" s="23"/>
      <c r="X597" s="24">
        <f t="shared" si="14"/>
        <v>40816</v>
      </c>
    </row>
    <row r="598" spans="1:24" ht="15" hidden="1" customHeight="1" x14ac:dyDescent="0.2">
      <c r="A598" s="72" t="s">
        <v>78</v>
      </c>
      <c r="B598" s="199"/>
      <c r="C598" s="200"/>
      <c r="D598" s="75"/>
      <c r="E598" s="30"/>
      <c r="F598" s="15"/>
      <c r="G598" s="87"/>
      <c r="H598" s="87"/>
      <c r="I598" s="57"/>
      <c r="J598" s="88"/>
      <c r="K598" s="88"/>
      <c r="L598" s="57"/>
      <c r="M598" s="88"/>
      <c r="N598" s="89"/>
      <c r="O598" s="57"/>
      <c r="P598" s="18"/>
      <c r="Q598" s="57"/>
      <c r="R598" s="19"/>
      <c r="S598" s="19"/>
      <c r="T598" s="20"/>
      <c r="U598" s="13"/>
      <c r="V598" s="22"/>
      <c r="W598" s="23"/>
      <c r="X598" s="24">
        <f t="shared" si="14"/>
        <v>40816</v>
      </c>
    </row>
    <row r="599" spans="1:24" ht="15" hidden="1" customHeight="1" x14ac:dyDescent="0.2">
      <c r="A599" s="72" t="s">
        <v>78</v>
      </c>
      <c r="B599" s="199"/>
      <c r="C599" s="200"/>
      <c r="D599" s="75"/>
      <c r="E599" s="30"/>
      <c r="F599" s="15"/>
      <c r="G599" s="87"/>
      <c r="H599" s="87"/>
      <c r="I599" s="57"/>
      <c r="J599" s="88"/>
      <c r="K599" s="88"/>
      <c r="L599" s="57"/>
      <c r="M599" s="88"/>
      <c r="N599" s="89"/>
      <c r="O599" s="57"/>
      <c r="P599" s="18"/>
      <c r="Q599" s="57"/>
      <c r="R599" s="19"/>
      <c r="S599" s="19"/>
      <c r="T599" s="20"/>
      <c r="U599" s="13"/>
      <c r="V599" s="22"/>
      <c r="W599" s="23"/>
      <c r="X599" s="24">
        <f t="shared" si="14"/>
        <v>40816</v>
      </c>
    </row>
    <row r="600" spans="1:24" ht="15" hidden="1" customHeight="1" x14ac:dyDescent="0.2">
      <c r="A600" s="72" t="s">
        <v>78</v>
      </c>
      <c r="B600" s="199"/>
      <c r="C600" s="200"/>
      <c r="D600" s="75"/>
      <c r="E600" s="30"/>
      <c r="F600" s="15"/>
      <c r="G600" s="87"/>
      <c r="H600" s="87"/>
      <c r="I600" s="57"/>
      <c r="J600" s="88"/>
      <c r="K600" s="88"/>
      <c r="L600" s="57"/>
      <c r="M600" s="88"/>
      <c r="N600" s="89"/>
      <c r="O600" s="57"/>
      <c r="P600" s="18"/>
      <c r="Q600" s="57"/>
      <c r="R600" s="19"/>
      <c r="S600" s="19"/>
      <c r="T600" s="20"/>
      <c r="U600" s="13"/>
      <c r="V600" s="22"/>
      <c r="W600" s="23"/>
      <c r="X600" s="24">
        <f t="shared" si="14"/>
        <v>40816</v>
      </c>
    </row>
    <row r="601" spans="1:24" ht="15" hidden="1" customHeight="1" x14ac:dyDescent="0.2">
      <c r="A601" s="72" t="s">
        <v>78</v>
      </c>
      <c r="B601" s="199"/>
      <c r="C601" s="200"/>
      <c r="D601" s="75"/>
      <c r="E601" s="30"/>
      <c r="F601" s="15"/>
      <c r="G601" s="87"/>
      <c r="H601" s="87"/>
      <c r="I601" s="57"/>
      <c r="J601" s="88"/>
      <c r="K601" s="88"/>
      <c r="L601" s="57"/>
      <c r="M601" s="88"/>
      <c r="N601" s="89"/>
      <c r="O601" s="57"/>
      <c r="P601" s="18"/>
      <c r="Q601" s="57"/>
      <c r="R601" s="19"/>
      <c r="S601" s="19"/>
      <c r="T601" s="20"/>
      <c r="U601" s="13"/>
      <c r="V601" s="22"/>
      <c r="W601" s="23"/>
      <c r="X601" s="24">
        <f t="shared" si="14"/>
        <v>40816</v>
      </c>
    </row>
    <row r="602" spans="1:24" ht="15" hidden="1" customHeight="1" x14ac:dyDescent="0.2">
      <c r="A602" s="72" t="s">
        <v>78</v>
      </c>
      <c r="B602" s="199"/>
      <c r="C602" s="200"/>
      <c r="D602" s="75"/>
      <c r="E602" s="30"/>
      <c r="F602" s="15"/>
      <c r="G602" s="87"/>
      <c r="H602" s="87"/>
      <c r="I602" s="57"/>
      <c r="J602" s="88"/>
      <c r="K602" s="88"/>
      <c r="L602" s="57"/>
      <c r="M602" s="88"/>
      <c r="N602" s="112"/>
      <c r="O602" s="43"/>
      <c r="P602" s="59"/>
      <c r="Q602" s="57"/>
      <c r="R602" s="19"/>
      <c r="S602" s="19"/>
      <c r="T602" s="20"/>
      <c r="U602" s="13"/>
      <c r="V602" s="22"/>
      <c r="W602" s="23"/>
      <c r="X602" s="24">
        <f t="shared" si="14"/>
        <v>40816</v>
      </c>
    </row>
    <row r="603" spans="1:24" ht="15" hidden="1" customHeight="1" x14ac:dyDescent="0.2">
      <c r="A603" s="72" t="s">
        <v>78</v>
      </c>
      <c r="B603" s="199"/>
      <c r="C603" s="200"/>
      <c r="D603" s="75"/>
      <c r="E603" s="30"/>
      <c r="F603" s="15"/>
      <c r="G603" s="87"/>
      <c r="H603" s="87"/>
      <c r="I603" s="57"/>
      <c r="J603" s="88"/>
      <c r="K603" s="88"/>
      <c r="L603" s="57"/>
      <c r="M603" s="88"/>
      <c r="N603" s="89"/>
      <c r="O603" s="57"/>
      <c r="P603" s="18"/>
      <c r="Q603" s="57"/>
      <c r="R603" s="19"/>
      <c r="S603" s="19"/>
      <c r="T603" s="20"/>
      <c r="U603" s="13"/>
      <c r="V603" s="22"/>
      <c r="W603" s="23"/>
      <c r="X603" s="24">
        <f t="shared" si="14"/>
        <v>40816</v>
      </c>
    </row>
    <row r="604" spans="1:24" ht="15" hidden="1" customHeight="1" x14ac:dyDescent="0.2">
      <c r="A604" s="72" t="s">
        <v>78</v>
      </c>
      <c r="B604" s="199"/>
      <c r="C604" s="200"/>
      <c r="D604" s="75"/>
      <c r="E604" s="30"/>
      <c r="F604" s="15"/>
      <c r="G604" s="87"/>
      <c r="H604" s="87"/>
      <c r="I604" s="57"/>
      <c r="J604" s="88"/>
      <c r="K604" s="88"/>
      <c r="L604" s="57"/>
      <c r="M604" s="88"/>
      <c r="N604" s="89"/>
      <c r="O604" s="57"/>
      <c r="P604" s="18"/>
      <c r="Q604" s="57"/>
      <c r="R604" s="19"/>
      <c r="S604" s="19"/>
      <c r="T604" s="20"/>
      <c r="U604" s="13"/>
      <c r="V604" s="22"/>
      <c r="W604" s="23"/>
      <c r="X604" s="24">
        <f t="shared" si="14"/>
        <v>40816</v>
      </c>
    </row>
    <row r="605" spans="1:24" ht="15" hidden="1" customHeight="1" x14ac:dyDescent="0.2">
      <c r="A605" s="72" t="s">
        <v>78</v>
      </c>
      <c r="B605" s="199"/>
      <c r="C605" s="200"/>
      <c r="D605" s="75"/>
      <c r="E605" s="30"/>
      <c r="F605" s="15"/>
      <c r="G605" s="87"/>
      <c r="H605" s="87"/>
      <c r="I605" s="57"/>
      <c r="J605" s="88"/>
      <c r="K605" s="88"/>
      <c r="L605" s="57"/>
      <c r="M605" s="88"/>
      <c r="N605" s="89"/>
      <c r="O605" s="57"/>
      <c r="P605" s="18"/>
      <c r="Q605" s="57"/>
      <c r="R605" s="19"/>
      <c r="S605" s="19"/>
      <c r="T605" s="20"/>
      <c r="U605" s="13"/>
      <c r="V605" s="22"/>
      <c r="W605" s="23"/>
      <c r="X605" s="24">
        <f t="shared" si="14"/>
        <v>40816</v>
      </c>
    </row>
    <row r="606" spans="1:24" ht="15" hidden="1" customHeight="1" x14ac:dyDescent="0.2">
      <c r="A606" s="72" t="s">
        <v>78</v>
      </c>
      <c r="B606" s="199"/>
      <c r="C606" s="200"/>
      <c r="D606" s="75"/>
      <c r="E606" s="30"/>
      <c r="F606" s="15"/>
      <c r="G606" s="87"/>
      <c r="H606" s="87"/>
      <c r="I606" s="57"/>
      <c r="J606" s="88"/>
      <c r="K606" s="88"/>
      <c r="L606" s="57"/>
      <c r="M606" s="88"/>
      <c r="N606" s="89"/>
      <c r="O606" s="57"/>
      <c r="P606" s="18"/>
      <c r="Q606" s="57"/>
      <c r="R606" s="19"/>
      <c r="S606" s="19"/>
      <c r="T606" s="20"/>
      <c r="U606" s="13"/>
      <c r="V606" s="22"/>
      <c r="W606" s="23"/>
      <c r="X606" s="24">
        <f t="shared" si="14"/>
        <v>40816</v>
      </c>
    </row>
    <row r="607" spans="1:24" ht="15" hidden="1" customHeight="1" x14ac:dyDescent="0.2">
      <c r="A607" s="72" t="s">
        <v>78</v>
      </c>
      <c r="B607" s="199"/>
      <c r="C607" s="200"/>
      <c r="D607" s="75"/>
      <c r="E607" s="30"/>
      <c r="F607" s="15"/>
      <c r="G607" s="87"/>
      <c r="H607" s="87"/>
      <c r="I607" s="57"/>
      <c r="J607" s="88"/>
      <c r="K607" s="88"/>
      <c r="L607" s="57"/>
      <c r="M607" s="88"/>
      <c r="N607" s="112"/>
      <c r="O607" s="43"/>
      <c r="P607" s="18"/>
      <c r="Q607" s="57"/>
      <c r="R607" s="19"/>
      <c r="S607" s="19"/>
      <c r="T607" s="20"/>
      <c r="U607" s="13"/>
      <c r="V607" s="22"/>
      <c r="W607" s="23"/>
      <c r="X607" s="24">
        <f t="shared" si="14"/>
        <v>40816</v>
      </c>
    </row>
    <row r="608" spans="1:24" ht="15" hidden="1" customHeight="1" x14ac:dyDescent="0.2">
      <c r="A608" s="72" t="s">
        <v>78</v>
      </c>
      <c r="B608" s="199"/>
      <c r="C608" s="200"/>
      <c r="D608" s="75"/>
      <c r="E608" s="30"/>
      <c r="F608" s="15"/>
      <c r="G608" s="87"/>
      <c r="H608" s="87"/>
      <c r="I608" s="57"/>
      <c r="J608" s="88"/>
      <c r="K608" s="88"/>
      <c r="L608" s="57"/>
      <c r="M608" s="88"/>
      <c r="N608" s="89"/>
      <c r="O608" s="57"/>
      <c r="P608" s="18"/>
      <c r="Q608" s="57"/>
      <c r="R608" s="19"/>
      <c r="S608" s="19"/>
      <c r="T608" s="20"/>
      <c r="U608" s="13"/>
      <c r="V608" s="22"/>
      <c r="W608" s="23"/>
      <c r="X608" s="24">
        <f t="shared" si="14"/>
        <v>40816</v>
      </c>
    </row>
    <row r="609" spans="1:24" ht="15" hidden="1" customHeight="1" x14ac:dyDescent="0.2">
      <c r="A609" s="72" t="s">
        <v>78</v>
      </c>
      <c r="B609" s="199"/>
      <c r="C609" s="200"/>
      <c r="D609" s="75"/>
      <c r="E609" s="30"/>
      <c r="F609" s="15"/>
      <c r="G609" s="87"/>
      <c r="H609" s="87"/>
      <c r="I609" s="57"/>
      <c r="J609" s="88"/>
      <c r="K609" s="88"/>
      <c r="L609" s="57"/>
      <c r="M609" s="88"/>
      <c r="N609" s="112"/>
      <c r="O609" s="116"/>
      <c r="P609" s="59"/>
      <c r="Q609" s="57"/>
      <c r="R609" s="19"/>
      <c r="S609" s="19"/>
      <c r="T609" s="20"/>
      <c r="U609" s="13"/>
      <c r="V609" s="22"/>
      <c r="W609" s="23"/>
      <c r="X609" s="24">
        <f t="shared" si="14"/>
        <v>40816</v>
      </c>
    </row>
    <row r="610" spans="1:24" ht="15" hidden="1" customHeight="1" x14ac:dyDescent="0.2">
      <c r="A610" s="72" t="s">
        <v>78</v>
      </c>
      <c r="B610" s="199"/>
      <c r="C610" s="200"/>
      <c r="D610" s="75"/>
      <c r="E610" s="30"/>
      <c r="F610" s="15"/>
      <c r="G610" s="87"/>
      <c r="H610" s="87"/>
      <c r="I610" s="57"/>
      <c r="J610" s="88"/>
      <c r="K610" s="88"/>
      <c r="L610" s="57"/>
      <c r="M610" s="88"/>
      <c r="N610" s="112"/>
      <c r="O610" s="43"/>
      <c r="P610" s="59"/>
      <c r="Q610" s="57"/>
      <c r="R610" s="19"/>
      <c r="S610" s="19"/>
      <c r="T610" s="20"/>
      <c r="U610" s="13"/>
      <c r="V610" s="22"/>
      <c r="W610" s="23"/>
      <c r="X610" s="24">
        <f t="shared" si="14"/>
        <v>40816</v>
      </c>
    </row>
    <row r="611" spans="1:24" ht="15" hidden="1" customHeight="1" x14ac:dyDescent="0.2">
      <c r="A611" s="72" t="s">
        <v>78</v>
      </c>
      <c r="B611" s="199"/>
      <c r="C611" s="200"/>
      <c r="D611" s="75"/>
      <c r="E611" s="30"/>
      <c r="F611" s="15"/>
      <c r="G611" s="87"/>
      <c r="H611" s="87"/>
      <c r="I611" s="57"/>
      <c r="J611" s="88"/>
      <c r="K611" s="88"/>
      <c r="L611" s="57"/>
      <c r="M611" s="88"/>
      <c r="N611" s="89"/>
      <c r="O611" s="57"/>
      <c r="P611" s="18"/>
      <c r="Q611" s="57"/>
      <c r="R611" s="19"/>
      <c r="S611" s="19"/>
      <c r="T611" s="20"/>
      <c r="U611" s="13"/>
      <c r="V611" s="22"/>
      <c r="W611" s="23"/>
      <c r="X611" s="24">
        <f t="shared" si="14"/>
        <v>40816</v>
      </c>
    </row>
    <row r="612" spans="1:24" ht="15" hidden="1" customHeight="1" x14ac:dyDescent="0.2">
      <c r="A612" s="72" t="s">
        <v>78</v>
      </c>
      <c r="B612" s="199"/>
      <c r="C612" s="200"/>
      <c r="D612" s="75"/>
      <c r="E612" s="30"/>
      <c r="F612" s="15"/>
      <c r="G612" s="87"/>
      <c r="H612" s="87"/>
      <c r="I612" s="57"/>
      <c r="J612" s="88"/>
      <c r="K612" s="88"/>
      <c r="L612" s="57"/>
      <c r="M612" s="88"/>
      <c r="N612" s="89"/>
      <c r="O612" s="57"/>
      <c r="P612" s="18"/>
      <c r="Q612" s="57"/>
      <c r="R612" s="19"/>
      <c r="S612" s="19"/>
      <c r="T612" s="20"/>
      <c r="U612" s="13"/>
      <c r="V612" s="22"/>
      <c r="W612" s="23"/>
      <c r="X612" s="24">
        <f t="shared" si="14"/>
        <v>40816</v>
      </c>
    </row>
    <row r="613" spans="1:24" ht="15" hidden="1" customHeight="1" x14ac:dyDescent="0.2">
      <c r="A613" s="72" t="s">
        <v>78</v>
      </c>
      <c r="B613" s="199"/>
      <c r="C613" s="200"/>
      <c r="D613" s="75"/>
      <c r="E613" s="30"/>
      <c r="F613" s="15"/>
      <c r="G613" s="87"/>
      <c r="H613" s="87"/>
      <c r="I613" s="57"/>
      <c r="J613" s="88"/>
      <c r="K613" s="88"/>
      <c r="L613" s="57"/>
      <c r="M613" s="88"/>
      <c r="N613" s="112"/>
      <c r="O613" s="43"/>
      <c r="P613" s="59"/>
      <c r="Q613" s="57"/>
      <c r="R613" s="19"/>
      <c r="S613" s="19"/>
      <c r="T613" s="20"/>
      <c r="U613" s="13"/>
      <c r="V613" s="22"/>
      <c r="W613" s="23"/>
      <c r="X613" s="24">
        <f t="shared" si="14"/>
        <v>40816</v>
      </c>
    </row>
    <row r="614" spans="1:24" ht="15" hidden="1" customHeight="1" x14ac:dyDescent="0.2">
      <c r="A614" s="72" t="s">
        <v>78</v>
      </c>
      <c r="B614" s="199"/>
      <c r="C614" s="200"/>
      <c r="D614" s="75"/>
      <c r="E614" s="30"/>
      <c r="F614" s="15"/>
      <c r="G614" s="87"/>
      <c r="H614" s="87"/>
      <c r="I614" s="57"/>
      <c r="J614" s="88"/>
      <c r="K614" s="88"/>
      <c r="L614" s="57"/>
      <c r="M614" s="88"/>
      <c r="N614" s="89"/>
      <c r="O614" s="57"/>
      <c r="P614" s="18"/>
      <c r="Q614" s="57"/>
      <c r="R614" s="19"/>
      <c r="S614" s="19"/>
      <c r="T614" s="20"/>
      <c r="U614" s="13"/>
      <c r="V614" s="22"/>
      <c r="W614" s="23"/>
      <c r="X614" s="24">
        <f t="shared" si="14"/>
        <v>40816</v>
      </c>
    </row>
    <row r="615" spans="1:24" ht="15" hidden="1" customHeight="1" x14ac:dyDescent="0.2">
      <c r="A615" s="72" t="s">
        <v>78</v>
      </c>
      <c r="B615" s="199"/>
      <c r="C615" s="200"/>
      <c r="D615" s="75"/>
      <c r="E615" s="30"/>
      <c r="F615" s="15"/>
      <c r="G615" s="87"/>
      <c r="H615" s="87"/>
      <c r="I615" s="57"/>
      <c r="J615" s="88"/>
      <c r="K615" s="88"/>
      <c r="L615" s="57"/>
      <c r="M615" s="88"/>
      <c r="N615" s="112"/>
      <c r="O615" s="43"/>
      <c r="P615" s="59"/>
      <c r="Q615" s="57"/>
      <c r="R615" s="19"/>
      <c r="S615" s="19"/>
      <c r="T615" s="20"/>
      <c r="U615" s="13"/>
      <c r="V615" s="22"/>
      <c r="W615" s="23"/>
      <c r="X615" s="24">
        <f t="shared" si="14"/>
        <v>40816</v>
      </c>
    </row>
    <row r="616" spans="1:24" ht="15" hidden="1" customHeight="1" x14ac:dyDescent="0.2">
      <c r="A616" s="72" t="s">
        <v>78</v>
      </c>
      <c r="B616" s="199"/>
      <c r="C616" s="200"/>
      <c r="D616" s="75"/>
      <c r="E616" s="30"/>
      <c r="F616" s="15"/>
      <c r="G616" s="87"/>
      <c r="H616" s="87"/>
      <c r="I616" s="57"/>
      <c r="J616" s="88"/>
      <c r="K616" s="88"/>
      <c r="L616" s="57"/>
      <c r="M616" s="88"/>
      <c r="N616" s="89"/>
      <c r="O616" s="57"/>
      <c r="P616" s="18"/>
      <c r="Q616" s="57"/>
      <c r="R616" s="19"/>
      <c r="S616" s="19"/>
      <c r="T616" s="20"/>
      <c r="U616" s="13"/>
      <c r="V616" s="22"/>
      <c r="W616" s="23"/>
      <c r="X616" s="24">
        <f t="shared" si="14"/>
        <v>40816</v>
      </c>
    </row>
    <row r="617" spans="1:24" ht="15" hidden="1" customHeight="1" x14ac:dyDescent="0.2">
      <c r="A617" s="72" t="s">
        <v>78</v>
      </c>
      <c r="B617" s="199"/>
      <c r="C617" s="200"/>
      <c r="D617" s="75"/>
      <c r="E617" s="30"/>
      <c r="F617" s="15"/>
      <c r="G617" s="87"/>
      <c r="H617" s="87"/>
      <c r="I617" s="57"/>
      <c r="J617" s="88"/>
      <c r="K617" s="88"/>
      <c r="L617" s="57"/>
      <c r="M617" s="88"/>
      <c r="N617" s="112"/>
      <c r="O617" s="43"/>
      <c r="P617" s="59"/>
      <c r="Q617" s="57"/>
      <c r="R617" s="19"/>
      <c r="S617" s="19"/>
      <c r="T617" s="20"/>
      <c r="U617" s="13"/>
      <c r="V617" s="22"/>
      <c r="W617" s="23"/>
      <c r="X617" s="24">
        <f t="shared" si="14"/>
        <v>40816</v>
      </c>
    </row>
    <row r="618" spans="1:24" ht="15" hidden="1" customHeight="1" x14ac:dyDescent="0.2">
      <c r="A618" s="72" t="s">
        <v>78</v>
      </c>
      <c r="B618" s="199"/>
      <c r="C618" s="200"/>
      <c r="D618" s="75"/>
      <c r="E618" s="30"/>
      <c r="F618" s="15"/>
      <c r="G618" s="87"/>
      <c r="H618" s="87"/>
      <c r="I618" s="57"/>
      <c r="J618" s="88"/>
      <c r="K618" s="88"/>
      <c r="L618" s="57"/>
      <c r="M618" s="88"/>
      <c r="N618" s="112"/>
      <c r="O618" s="43"/>
      <c r="P618" s="59"/>
      <c r="Q618" s="57"/>
      <c r="R618" s="19"/>
      <c r="S618" s="19"/>
      <c r="T618" s="20"/>
      <c r="U618" s="13"/>
      <c r="V618" s="22"/>
      <c r="W618" s="23"/>
      <c r="X618" s="24">
        <f t="shared" si="14"/>
        <v>40816</v>
      </c>
    </row>
    <row r="619" spans="1:24" ht="15" hidden="1" customHeight="1" x14ac:dyDescent="0.2">
      <c r="A619" s="72" t="s">
        <v>78</v>
      </c>
      <c r="B619" s="199"/>
      <c r="C619" s="200"/>
      <c r="D619" s="75"/>
      <c r="E619" s="30"/>
      <c r="F619" s="15"/>
      <c r="G619" s="87"/>
      <c r="H619" s="87"/>
      <c r="I619" s="57"/>
      <c r="J619" s="88"/>
      <c r="K619" s="88"/>
      <c r="L619" s="57"/>
      <c r="M619" s="88"/>
      <c r="N619" s="89"/>
      <c r="O619" s="57"/>
      <c r="P619" s="18"/>
      <c r="Q619" s="57"/>
      <c r="R619" s="19"/>
      <c r="S619" s="19"/>
      <c r="T619" s="20"/>
      <c r="U619" s="13"/>
      <c r="V619" s="22"/>
      <c r="W619" s="23"/>
      <c r="X619" s="24">
        <f t="shared" si="14"/>
        <v>40816</v>
      </c>
    </row>
    <row r="620" spans="1:24" ht="15" hidden="1" customHeight="1" x14ac:dyDescent="0.2">
      <c r="A620" s="72" t="s">
        <v>78</v>
      </c>
      <c r="B620" s="199"/>
      <c r="C620" s="200"/>
      <c r="D620" s="75"/>
      <c r="E620" s="30"/>
      <c r="F620" s="15"/>
      <c r="G620" s="87"/>
      <c r="H620" s="87"/>
      <c r="I620" s="57"/>
      <c r="J620" s="88"/>
      <c r="K620" s="88"/>
      <c r="L620" s="57"/>
      <c r="M620" s="88"/>
      <c r="N620" s="112"/>
      <c r="O620" s="43"/>
      <c r="P620" s="59"/>
      <c r="Q620" s="57"/>
      <c r="R620" s="19"/>
      <c r="S620" s="19"/>
      <c r="T620" s="20"/>
      <c r="U620" s="13"/>
      <c r="V620" s="22"/>
      <c r="W620" s="23"/>
      <c r="X620" s="24">
        <f t="shared" si="14"/>
        <v>40816</v>
      </c>
    </row>
    <row r="621" spans="1:24" ht="15" hidden="1" customHeight="1" x14ac:dyDescent="0.2">
      <c r="A621" s="72" t="s">
        <v>78</v>
      </c>
      <c r="B621" s="199"/>
      <c r="C621" s="200"/>
      <c r="D621" s="75"/>
      <c r="E621" s="30"/>
      <c r="F621" s="15"/>
      <c r="G621" s="87"/>
      <c r="H621" s="87"/>
      <c r="I621" s="57"/>
      <c r="J621" s="88"/>
      <c r="K621" s="88"/>
      <c r="L621" s="57"/>
      <c r="M621" s="88"/>
      <c r="N621" s="89"/>
      <c r="O621" s="57"/>
      <c r="P621" s="18"/>
      <c r="Q621" s="57"/>
      <c r="R621" s="19"/>
      <c r="S621" s="19"/>
      <c r="T621" s="20"/>
      <c r="U621" s="13"/>
      <c r="V621" s="22"/>
      <c r="W621" s="23"/>
      <c r="X621" s="24">
        <f t="shared" si="14"/>
        <v>40816</v>
      </c>
    </row>
    <row r="622" spans="1:24" ht="15" hidden="1" customHeight="1" x14ac:dyDescent="0.2">
      <c r="A622" s="72" t="s">
        <v>78</v>
      </c>
      <c r="B622" s="199"/>
      <c r="C622" s="200"/>
      <c r="D622" s="75"/>
      <c r="E622" s="30"/>
      <c r="F622" s="15"/>
      <c r="G622" s="87"/>
      <c r="H622" s="87"/>
      <c r="I622" s="57"/>
      <c r="J622" s="88"/>
      <c r="K622" s="88"/>
      <c r="L622" s="57"/>
      <c r="M622" s="88"/>
      <c r="N622" s="89"/>
      <c r="O622" s="57"/>
      <c r="P622" s="18"/>
      <c r="Q622" s="57"/>
      <c r="R622" s="19"/>
      <c r="S622" s="19"/>
      <c r="T622" s="20"/>
      <c r="U622" s="13"/>
      <c r="V622" s="22"/>
      <c r="W622" s="23"/>
      <c r="X622" s="24">
        <f t="shared" si="14"/>
        <v>40816</v>
      </c>
    </row>
    <row r="623" spans="1:24" ht="15" hidden="1" customHeight="1" x14ac:dyDescent="0.2">
      <c r="A623" s="72" t="s">
        <v>78</v>
      </c>
      <c r="B623" s="199"/>
      <c r="C623" s="200"/>
      <c r="D623" s="75"/>
      <c r="E623" s="30"/>
      <c r="F623" s="15"/>
      <c r="G623" s="87"/>
      <c r="H623" s="87"/>
      <c r="I623" s="57"/>
      <c r="J623" s="88"/>
      <c r="K623" s="88"/>
      <c r="L623" s="57"/>
      <c r="M623" s="88"/>
      <c r="N623" s="89"/>
      <c r="O623" s="57"/>
      <c r="P623" s="18"/>
      <c r="Q623" s="57"/>
      <c r="R623" s="19"/>
      <c r="S623" s="19"/>
      <c r="T623" s="20"/>
      <c r="U623" s="13"/>
      <c r="V623" s="22"/>
      <c r="W623" s="23"/>
      <c r="X623" s="24">
        <f t="shared" si="14"/>
        <v>40816</v>
      </c>
    </row>
    <row r="624" spans="1:24" ht="15" hidden="1" customHeight="1" x14ac:dyDescent="0.2">
      <c r="A624" s="72" t="s">
        <v>78</v>
      </c>
      <c r="B624" s="199"/>
      <c r="C624" s="200"/>
      <c r="D624" s="75"/>
      <c r="E624" s="30"/>
      <c r="F624" s="15"/>
      <c r="G624" s="87"/>
      <c r="H624" s="87"/>
      <c r="I624" s="57"/>
      <c r="J624" s="88"/>
      <c r="K624" s="88"/>
      <c r="L624" s="57"/>
      <c r="M624" s="88"/>
      <c r="N624" s="89"/>
      <c r="O624" s="57"/>
      <c r="P624" s="18"/>
      <c r="Q624" s="57"/>
      <c r="R624" s="19"/>
      <c r="S624" s="19"/>
      <c r="T624" s="20"/>
      <c r="U624" s="13"/>
      <c r="V624" s="22"/>
      <c r="W624" s="23"/>
      <c r="X624" s="24">
        <f t="shared" si="14"/>
        <v>40816</v>
      </c>
    </row>
    <row r="625" spans="1:24" ht="15" hidden="1" customHeight="1" x14ac:dyDescent="0.2">
      <c r="A625" s="72" t="s">
        <v>78</v>
      </c>
      <c r="B625" s="199"/>
      <c r="C625" s="200"/>
      <c r="D625" s="75"/>
      <c r="E625" s="30"/>
      <c r="F625" s="15"/>
      <c r="G625" s="87"/>
      <c r="H625" s="87"/>
      <c r="I625" s="57"/>
      <c r="J625" s="88"/>
      <c r="K625" s="88"/>
      <c r="L625" s="57"/>
      <c r="M625" s="88"/>
      <c r="N625" s="89"/>
      <c r="O625" s="57"/>
      <c r="P625" s="18"/>
      <c r="Q625" s="57"/>
      <c r="R625" s="19"/>
      <c r="S625" s="19"/>
      <c r="T625" s="20"/>
      <c r="U625" s="13"/>
      <c r="V625" s="22"/>
      <c r="W625" s="23"/>
      <c r="X625" s="24">
        <f t="shared" si="14"/>
        <v>40816</v>
      </c>
    </row>
    <row r="626" spans="1:24" ht="15" hidden="1" customHeight="1" x14ac:dyDescent="0.2">
      <c r="A626" s="72" t="s">
        <v>78</v>
      </c>
      <c r="B626" s="199"/>
      <c r="C626" s="200"/>
      <c r="D626" s="75"/>
      <c r="E626" s="30"/>
      <c r="F626" s="15"/>
      <c r="G626" s="87"/>
      <c r="H626" s="87"/>
      <c r="I626" s="57"/>
      <c r="J626" s="88"/>
      <c r="K626" s="88"/>
      <c r="L626" s="57"/>
      <c r="M626" s="88"/>
      <c r="N626" s="89"/>
      <c r="O626" s="57"/>
      <c r="P626" s="18"/>
      <c r="Q626" s="57"/>
      <c r="R626" s="19"/>
      <c r="S626" s="19"/>
      <c r="T626" s="20"/>
      <c r="U626" s="13"/>
      <c r="V626" s="22"/>
      <c r="W626" s="23"/>
      <c r="X626" s="24">
        <f t="shared" si="14"/>
        <v>40816</v>
      </c>
    </row>
    <row r="627" spans="1:24" ht="15" hidden="1" customHeight="1" x14ac:dyDescent="0.2">
      <c r="A627" s="72" t="s">
        <v>78</v>
      </c>
      <c r="B627" s="199"/>
      <c r="C627" s="200"/>
      <c r="D627" s="75"/>
      <c r="E627" s="30"/>
      <c r="F627" s="15"/>
      <c r="G627" s="87"/>
      <c r="H627" s="87"/>
      <c r="I627" s="57"/>
      <c r="J627" s="88"/>
      <c r="K627" s="88"/>
      <c r="L627" s="57"/>
      <c r="M627" s="88"/>
      <c r="N627" s="112"/>
      <c r="O627" s="43"/>
      <c r="P627" s="59"/>
      <c r="Q627" s="57"/>
      <c r="R627" s="19"/>
      <c r="S627" s="19"/>
      <c r="T627" s="20"/>
      <c r="U627" s="13"/>
      <c r="V627" s="22"/>
      <c r="W627" s="23"/>
      <c r="X627" s="24">
        <f t="shared" si="14"/>
        <v>40816</v>
      </c>
    </row>
    <row r="628" spans="1:24" ht="15" hidden="1" customHeight="1" x14ac:dyDescent="0.2">
      <c r="A628" s="72" t="s">
        <v>78</v>
      </c>
      <c r="B628" s="199"/>
      <c r="C628" s="200"/>
      <c r="D628" s="75"/>
      <c r="E628" s="30"/>
      <c r="F628" s="15"/>
      <c r="G628" s="87"/>
      <c r="H628" s="87"/>
      <c r="I628" s="57"/>
      <c r="J628" s="88"/>
      <c r="K628" s="88"/>
      <c r="L628" s="57"/>
      <c r="M628" s="88"/>
      <c r="N628" s="89"/>
      <c r="O628" s="57"/>
      <c r="P628" s="18"/>
      <c r="Q628" s="57"/>
      <c r="R628" s="19"/>
      <c r="S628" s="19"/>
      <c r="T628" s="20"/>
      <c r="U628" s="13"/>
      <c r="V628" s="22"/>
      <c r="W628" s="23"/>
      <c r="X628" s="24">
        <f t="shared" si="14"/>
        <v>40816</v>
      </c>
    </row>
    <row r="629" spans="1:24" ht="15" hidden="1" customHeight="1" x14ac:dyDescent="0.2">
      <c r="A629" s="72" t="s">
        <v>78</v>
      </c>
      <c r="B629" s="199"/>
      <c r="C629" s="200"/>
      <c r="D629" s="75"/>
      <c r="E629" s="30"/>
      <c r="F629" s="15"/>
      <c r="G629" s="87"/>
      <c r="H629" s="87"/>
      <c r="I629" s="57"/>
      <c r="J629" s="88"/>
      <c r="K629" s="88"/>
      <c r="L629" s="57"/>
      <c r="M629" s="88"/>
      <c r="N629" s="89"/>
      <c r="O629" s="57"/>
      <c r="P629" s="18"/>
      <c r="Q629" s="57"/>
      <c r="R629" s="19"/>
      <c r="S629" s="19"/>
      <c r="T629" s="20"/>
      <c r="U629" s="13"/>
      <c r="V629" s="22"/>
      <c r="W629" s="23"/>
      <c r="X629" s="24">
        <f t="shared" si="14"/>
        <v>40816</v>
      </c>
    </row>
    <row r="630" spans="1:24" ht="15" hidden="1" customHeight="1" x14ac:dyDescent="0.2">
      <c r="A630" s="72" t="s">
        <v>78</v>
      </c>
      <c r="B630" s="199"/>
      <c r="C630" s="200"/>
      <c r="D630" s="75"/>
      <c r="E630" s="30"/>
      <c r="F630" s="15"/>
      <c r="G630" s="87"/>
      <c r="H630" s="87"/>
      <c r="I630" s="57"/>
      <c r="J630" s="88"/>
      <c r="K630" s="88"/>
      <c r="L630" s="57"/>
      <c r="M630" s="88"/>
      <c r="N630" s="112"/>
      <c r="O630" s="43"/>
      <c r="P630" s="59"/>
      <c r="Q630" s="57"/>
      <c r="R630" s="19"/>
      <c r="S630" s="19"/>
      <c r="T630" s="20"/>
      <c r="U630" s="13"/>
      <c r="V630" s="22"/>
      <c r="W630" s="23"/>
      <c r="X630" s="24">
        <f t="shared" si="14"/>
        <v>40816</v>
      </c>
    </row>
    <row r="631" spans="1:24" ht="15" hidden="1" customHeight="1" x14ac:dyDescent="0.2">
      <c r="A631" s="72" t="s">
        <v>78</v>
      </c>
      <c r="B631" s="199"/>
      <c r="C631" s="200"/>
      <c r="D631" s="75"/>
      <c r="E631" s="30"/>
      <c r="F631" s="15"/>
      <c r="G631" s="87"/>
      <c r="H631" s="87"/>
      <c r="I631" s="57"/>
      <c r="J631" s="88"/>
      <c r="K631" s="88"/>
      <c r="L631" s="57"/>
      <c r="M631" s="88"/>
      <c r="N631" s="89"/>
      <c r="O631" s="57"/>
      <c r="P631" s="18"/>
      <c r="Q631" s="57"/>
      <c r="R631" s="19"/>
      <c r="S631" s="19"/>
      <c r="T631" s="20"/>
      <c r="U631" s="13"/>
      <c r="V631" s="22"/>
      <c r="W631" s="23"/>
      <c r="X631" s="24">
        <f t="shared" si="14"/>
        <v>40816</v>
      </c>
    </row>
    <row r="632" spans="1:24" ht="15" hidden="1" customHeight="1" x14ac:dyDescent="0.2">
      <c r="A632" s="72" t="s">
        <v>78</v>
      </c>
      <c r="B632" s="199"/>
      <c r="C632" s="200"/>
      <c r="D632" s="75"/>
      <c r="E632" s="30"/>
      <c r="F632" s="15"/>
      <c r="G632" s="87"/>
      <c r="H632" s="87"/>
      <c r="I632" s="57"/>
      <c r="J632" s="88"/>
      <c r="K632" s="88"/>
      <c r="L632" s="57"/>
      <c r="M632" s="88"/>
      <c r="N632" s="112"/>
      <c r="O632" s="43"/>
      <c r="P632" s="59"/>
      <c r="Q632" s="57"/>
      <c r="R632" s="19"/>
      <c r="S632" s="19"/>
      <c r="T632" s="20"/>
      <c r="U632" s="13"/>
      <c r="V632" s="22"/>
      <c r="W632" s="23"/>
      <c r="X632" s="24">
        <f t="shared" si="14"/>
        <v>40816</v>
      </c>
    </row>
    <row r="633" spans="1:24" ht="15" hidden="1" customHeight="1" x14ac:dyDescent="0.2">
      <c r="A633" s="72" t="s">
        <v>78</v>
      </c>
      <c r="B633" s="199"/>
      <c r="C633" s="200"/>
      <c r="D633" s="75"/>
      <c r="E633" s="30"/>
      <c r="F633" s="15"/>
      <c r="G633" s="87"/>
      <c r="H633" s="87"/>
      <c r="I633" s="57"/>
      <c r="J633" s="88"/>
      <c r="K633" s="88"/>
      <c r="L633" s="57"/>
      <c r="M633" s="88"/>
      <c r="N633" s="112"/>
      <c r="O633" s="43"/>
      <c r="P633" s="59"/>
      <c r="Q633" s="57"/>
      <c r="R633" s="19"/>
      <c r="S633" s="19"/>
      <c r="T633" s="20"/>
      <c r="U633" s="13"/>
      <c r="V633" s="22"/>
      <c r="W633" s="23"/>
      <c r="X633" s="24">
        <f t="shared" si="14"/>
        <v>40816</v>
      </c>
    </row>
    <row r="634" spans="1:24" ht="15" hidden="1" customHeight="1" x14ac:dyDescent="0.2">
      <c r="A634" s="72" t="s">
        <v>78</v>
      </c>
      <c r="B634" s="199"/>
      <c r="C634" s="200"/>
      <c r="D634" s="75"/>
      <c r="E634" s="30"/>
      <c r="F634" s="15"/>
      <c r="G634" s="87"/>
      <c r="H634" s="87"/>
      <c r="I634" s="57"/>
      <c r="J634" s="88"/>
      <c r="K634" s="88"/>
      <c r="L634" s="57"/>
      <c r="M634" s="88"/>
      <c r="N634" s="112"/>
      <c r="O634" s="43"/>
      <c r="P634" s="59"/>
      <c r="Q634" s="57"/>
      <c r="R634" s="19"/>
      <c r="S634" s="19"/>
      <c r="T634" s="20"/>
      <c r="U634" s="13"/>
      <c r="V634" s="22"/>
      <c r="W634" s="23"/>
      <c r="X634" s="24">
        <f t="shared" si="14"/>
        <v>40816</v>
      </c>
    </row>
    <row r="635" spans="1:24" ht="15" hidden="1" customHeight="1" x14ac:dyDescent="0.2">
      <c r="A635" s="72" t="s">
        <v>78</v>
      </c>
      <c r="B635" s="199"/>
      <c r="C635" s="200"/>
      <c r="D635" s="75"/>
      <c r="E635" s="30"/>
      <c r="F635" s="15"/>
      <c r="G635" s="87"/>
      <c r="H635" s="87"/>
      <c r="I635" s="57"/>
      <c r="J635" s="88"/>
      <c r="K635" s="88"/>
      <c r="L635" s="57"/>
      <c r="M635" s="88"/>
      <c r="N635" s="112"/>
      <c r="O635" s="43"/>
      <c r="P635" s="59"/>
      <c r="Q635" s="57"/>
      <c r="R635" s="19"/>
      <c r="S635" s="19"/>
      <c r="T635" s="20"/>
      <c r="U635" s="13"/>
      <c r="V635" s="22"/>
      <c r="W635" s="23"/>
      <c r="X635" s="24">
        <f t="shared" si="14"/>
        <v>40816</v>
      </c>
    </row>
    <row r="636" spans="1:24" ht="15" hidden="1" customHeight="1" x14ac:dyDescent="0.2">
      <c r="A636" s="72" t="s">
        <v>78</v>
      </c>
      <c r="B636" s="199"/>
      <c r="C636" s="200"/>
      <c r="D636" s="75"/>
      <c r="E636" s="30"/>
      <c r="F636" s="15"/>
      <c r="G636" s="87"/>
      <c r="H636" s="87"/>
      <c r="I636" s="57"/>
      <c r="J636" s="88"/>
      <c r="K636" s="88"/>
      <c r="L636" s="57"/>
      <c r="M636" s="88"/>
      <c r="N636" s="112"/>
      <c r="O636" s="43"/>
      <c r="P636" s="59"/>
      <c r="Q636" s="57"/>
      <c r="R636" s="19"/>
      <c r="S636" s="19"/>
      <c r="T636" s="20"/>
      <c r="U636" s="13"/>
      <c r="V636" s="22"/>
      <c r="W636" s="23"/>
      <c r="X636" s="24">
        <f t="shared" si="14"/>
        <v>40816</v>
      </c>
    </row>
    <row r="637" spans="1:24" ht="15" hidden="1" customHeight="1" x14ac:dyDescent="0.2">
      <c r="A637" s="72" t="s">
        <v>78</v>
      </c>
      <c r="B637" s="199"/>
      <c r="C637" s="200"/>
      <c r="D637" s="75"/>
      <c r="E637" s="30"/>
      <c r="F637" s="15"/>
      <c r="G637" s="87"/>
      <c r="H637" s="87"/>
      <c r="I637" s="57"/>
      <c r="J637" s="88"/>
      <c r="K637" s="88"/>
      <c r="L637" s="57"/>
      <c r="M637" s="88"/>
      <c r="N637" s="89"/>
      <c r="O637" s="57"/>
      <c r="P637" s="18"/>
      <c r="Q637" s="57"/>
      <c r="R637" s="19"/>
      <c r="S637" s="19"/>
      <c r="T637" s="20"/>
      <c r="U637" s="13"/>
      <c r="V637" s="22"/>
      <c r="W637" s="23"/>
      <c r="X637" s="24">
        <f t="shared" si="14"/>
        <v>40816</v>
      </c>
    </row>
    <row r="638" spans="1:24" ht="15" hidden="1" customHeight="1" x14ac:dyDescent="0.2">
      <c r="A638" s="72" t="s">
        <v>78</v>
      </c>
      <c r="B638" s="199"/>
      <c r="C638" s="200"/>
      <c r="D638" s="75"/>
      <c r="E638" s="30"/>
      <c r="F638" s="15"/>
      <c r="G638" s="87"/>
      <c r="H638" s="87"/>
      <c r="I638" s="57"/>
      <c r="J638" s="88"/>
      <c r="K638" s="88"/>
      <c r="L638" s="57"/>
      <c r="M638" s="88"/>
      <c r="N638" s="89"/>
      <c r="O638" s="57"/>
      <c r="P638" s="18"/>
      <c r="Q638" s="57"/>
      <c r="R638" s="19"/>
      <c r="S638" s="19"/>
      <c r="T638" s="20"/>
      <c r="U638" s="13"/>
      <c r="V638" s="22"/>
      <c r="W638" s="23"/>
      <c r="X638" s="24">
        <f t="shared" si="14"/>
        <v>40816</v>
      </c>
    </row>
    <row r="639" spans="1:24" ht="15" hidden="1" customHeight="1" x14ac:dyDescent="0.2">
      <c r="A639" s="72" t="s">
        <v>78</v>
      </c>
      <c r="B639" s="199"/>
      <c r="C639" s="200"/>
      <c r="D639" s="75"/>
      <c r="E639" s="30"/>
      <c r="F639" s="15"/>
      <c r="G639" s="87"/>
      <c r="H639" s="87"/>
      <c r="I639" s="57"/>
      <c r="J639" s="88"/>
      <c r="K639" s="88"/>
      <c r="L639" s="57"/>
      <c r="M639" s="88"/>
      <c r="N639" s="89"/>
      <c r="O639" s="57"/>
      <c r="P639" s="18"/>
      <c r="Q639" s="57"/>
      <c r="R639" s="19"/>
      <c r="S639" s="19"/>
      <c r="T639" s="20"/>
      <c r="U639" s="13"/>
      <c r="V639" s="22"/>
      <c r="W639" s="23"/>
      <c r="X639" s="24">
        <f t="shared" si="14"/>
        <v>40816</v>
      </c>
    </row>
    <row r="640" spans="1:24" ht="15" hidden="1" customHeight="1" x14ac:dyDescent="0.2">
      <c r="A640" s="72" t="s">
        <v>78</v>
      </c>
      <c r="B640" s="199"/>
      <c r="C640" s="200"/>
      <c r="D640" s="75"/>
      <c r="E640" s="30"/>
      <c r="F640" s="15"/>
      <c r="G640" s="87"/>
      <c r="H640" s="87"/>
      <c r="I640" s="57"/>
      <c r="J640" s="88"/>
      <c r="K640" s="88"/>
      <c r="L640" s="57"/>
      <c r="M640" s="88"/>
      <c r="N640" s="89"/>
      <c r="O640" s="57"/>
      <c r="P640" s="18"/>
      <c r="Q640" s="57"/>
      <c r="R640" s="19"/>
      <c r="S640" s="19"/>
      <c r="T640" s="20"/>
      <c r="U640" s="13"/>
      <c r="V640" s="22"/>
      <c r="W640" s="23"/>
      <c r="X640" s="24">
        <f t="shared" si="14"/>
        <v>40816</v>
      </c>
    </row>
    <row r="641" spans="1:24" ht="15" hidden="1" customHeight="1" x14ac:dyDescent="0.2">
      <c r="A641" s="72" t="s">
        <v>78</v>
      </c>
      <c r="B641" s="199"/>
      <c r="C641" s="200"/>
      <c r="D641" s="75"/>
      <c r="E641" s="30"/>
      <c r="F641" s="15"/>
      <c r="G641" s="87"/>
      <c r="H641" s="87"/>
      <c r="I641" s="57"/>
      <c r="J641" s="88"/>
      <c r="K641" s="88"/>
      <c r="L641" s="57"/>
      <c r="M641" s="88"/>
      <c r="N641" s="112"/>
      <c r="O641" s="43"/>
      <c r="P641" s="59"/>
      <c r="Q641" s="57"/>
      <c r="R641" s="19"/>
      <c r="S641" s="19"/>
      <c r="T641" s="20"/>
      <c r="U641" s="13"/>
      <c r="V641" s="22"/>
      <c r="W641" s="23"/>
      <c r="X641" s="24">
        <f t="shared" si="14"/>
        <v>40816</v>
      </c>
    </row>
    <row r="642" spans="1:24" ht="15" hidden="1" customHeight="1" x14ac:dyDescent="0.2">
      <c r="A642" s="72" t="s">
        <v>78</v>
      </c>
      <c r="B642" s="199"/>
      <c r="C642" s="200"/>
      <c r="D642" s="75"/>
      <c r="E642" s="30"/>
      <c r="F642" s="15"/>
      <c r="G642" s="87"/>
      <c r="H642" s="87"/>
      <c r="I642" s="57"/>
      <c r="J642" s="88"/>
      <c r="K642" s="88"/>
      <c r="L642" s="57"/>
      <c r="M642" s="88"/>
      <c r="N642" s="112"/>
      <c r="O642" s="43"/>
      <c r="P642" s="59"/>
      <c r="Q642" s="57"/>
      <c r="R642" s="19"/>
      <c r="S642" s="19"/>
      <c r="T642" s="20"/>
      <c r="U642" s="13"/>
      <c r="V642" s="22"/>
      <c r="W642" s="23"/>
      <c r="X642" s="24">
        <f t="shared" si="14"/>
        <v>40816</v>
      </c>
    </row>
    <row r="643" spans="1:24" ht="15" hidden="1" customHeight="1" x14ac:dyDescent="0.2">
      <c r="A643" s="72" t="s">
        <v>78</v>
      </c>
      <c r="B643" s="199"/>
      <c r="C643" s="200"/>
      <c r="D643" s="75"/>
      <c r="E643" s="30"/>
      <c r="F643" s="15"/>
      <c r="G643" s="87"/>
      <c r="H643" s="87"/>
      <c r="I643" s="57"/>
      <c r="J643" s="88"/>
      <c r="K643" s="88"/>
      <c r="L643" s="57"/>
      <c r="M643" s="88"/>
      <c r="N643" s="112"/>
      <c r="O643" s="43"/>
      <c r="P643" s="59"/>
      <c r="Q643" s="57"/>
      <c r="R643" s="19"/>
      <c r="S643" s="19"/>
      <c r="T643" s="20"/>
      <c r="U643" s="13"/>
      <c r="V643" s="22"/>
      <c r="W643" s="23"/>
      <c r="X643" s="24">
        <f t="shared" si="14"/>
        <v>40816</v>
      </c>
    </row>
    <row r="644" spans="1:24" ht="15" hidden="1" customHeight="1" x14ac:dyDescent="0.2">
      <c r="A644" s="72" t="s">
        <v>78</v>
      </c>
      <c r="B644" s="199"/>
      <c r="C644" s="200"/>
      <c r="D644" s="75"/>
      <c r="E644" s="30"/>
      <c r="F644" s="15"/>
      <c r="G644" s="87"/>
      <c r="H644" s="87"/>
      <c r="I644" s="57"/>
      <c r="J644" s="88"/>
      <c r="K644" s="88"/>
      <c r="L644" s="57"/>
      <c r="M644" s="88"/>
      <c r="N644" s="89"/>
      <c r="O644" s="57"/>
      <c r="P644" s="18"/>
      <c r="Q644" s="57"/>
      <c r="R644" s="19"/>
      <c r="S644" s="19"/>
      <c r="T644" s="20"/>
      <c r="U644" s="13"/>
      <c r="V644" s="22"/>
      <c r="W644" s="23"/>
      <c r="X644" s="24">
        <f t="shared" si="14"/>
        <v>40816</v>
      </c>
    </row>
    <row r="645" spans="1:24" ht="15" hidden="1" customHeight="1" x14ac:dyDescent="0.2">
      <c r="A645" s="72" t="s">
        <v>78</v>
      </c>
      <c r="B645" s="199"/>
      <c r="C645" s="200"/>
      <c r="D645" s="75"/>
      <c r="E645" s="30"/>
      <c r="F645" s="15"/>
      <c r="G645" s="87"/>
      <c r="H645" s="87"/>
      <c r="I645" s="57"/>
      <c r="J645" s="88"/>
      <c r="K645" s="88"/>
      <c r="L645" s="57"/>
      <c r="M645" s="88"/>
      <c r="N645" s="112"/>
      <c r="O645" s="43"/>
      <c r="P645" s="59"/>
      <c r="Q645" s="57"/>
      <c r="R645" s="19"/>
      <c r="S645" s="19"/>
      <c r="T645" s="20"/>
      <c r="U645" s="13"/>
      <c r="V645" s="22"/>
      <c r="W645" s="23"/>
      <c r="X645" s="24">
        <f t="shared" si="14"/>
        <v>40816</v>
      </c>
    </row>
    <row r="646" spans="1:24" ht="15" hidden="1" customHeight="1" x14ac:dyDescent="0.2">
      <c r="A646" s="72" t="s">
        <v>78</v>
      </c>
      <c r="B646" s="199"/>
      <c r="C646" s="200"/>
      <c r="D646" s="75"/>
      <c r="E646" s="30"/>
      <c r="F646" s="15"/>
      <c r="G646" s="87"/>
      <c r="H646" s="87"/>
      <c r="I646" s="57"/>
      <c r="J646" s="88"/>
      <c r="K646" s="88"/>
      <c r="L646" s="57"/>
      <c r="M646" s="88"/>
      <c r="N646" s="112"/>
      <c r="O646" s="43"/>
      <c r="P646" s="59"/>
      <c r="Q646" s="57"/>
      <c r="R646" s="19"/>
      <c r="S646" s="19"/>
      <c r="T646" s="20"/>
      <c r="U646" s="13"/>
      <c r="V646" s="22"/>
      <c r="W646" s="23"/>
      <c r="X646" s="24">
        <f t="shared" si="14"/>
        <v>40816</v>
      </c>
    </row>
    <row r="647" spans="1:24" ht="15" hidden="1" customHeight="1" x14ac:dyDescent="0.2">
      <c r="A647" s="72" t="s">
        <v>78</v>
      </c>
      <c r="B647" s="199"/>
      <c r="C647" s="200"/>
      <c r="D647" s="75"/>
      <c r="E647" s="30"/>
      <c r="F647" s="15"/>
      <c r="G647" s="87"/>
      <c r="H647" s="87"/>
      <c r="I647" s="57"/>
      <c r="J647" s="88"/>
      <c r="K647" s="88"/>
      <c r="L647" s="57"/>
      <c r="M647" s="88"/>
      <c r="N647" s="112"/>
      <c r="O647" s="43"/>
      <c r="P647" s="59"/>
      <c r="Q647" s="57"/>
      <c r="R647" s="19"/>
      <c r="S647" s="19"/>
      <c r="T647" s="20"/>
      <c r="U647" s="13"/>
      <c r="V647" s="22"/>
      <c r="W647" s="23"/>
      <c r="X647" s="24">
        <f t="shared" si="14"/>
        <v>40816</v>
      </c>
    </row>
    <row r="648" spans="1:24" ht="15" hidden="1" customHeight="1" x14ac:dyDescent="0.2">
      <c r="A648" s="72" t="s">
        <v>78</v>
      </c>
      <c r="B648" s="199"/>
      <c r="C648" s="200"/>
      <c r="D648" s="75"/>
      <c r="E648" s="30"/>
      <c r="F648" s="15"/>
      <c r="G648" s="87"/>
      <c r="H648" s="87"/>
      <c r="I648" s="57"/>
      <c r="J648" s="88"/>
      <c r="K648" s="88"/>
      <c r="L648" s="57"/>
      <c r="M648" s="88"/>
      <c r="N648" s="89"/>
      <c r="O648" s="57"/>
      <c r="P648" s="18"/>
      <c r="Q648" s="57"/>
      <c r="R648" s="19"/>
      <c r="S648" s="19"/>
      <c r="T648" s="20"/>
      <c r="U648" s="13"/>
      <c r="V648" s="22"/>
      <c r="W648" s="23"/>
      <c r="X648" s="24">
        <f t="shared" si="14"/>
        <v>40816</v>
      </c>
    </row>
    <row r="649" spans="1:24" ht="30" hidden="1" customHeight="1" x14ac:dyDescent="0.2">
      <c r="A649" s="72" t="s">
        <v>78</v>
      </c>
      <c r="B649" s="199"/>
      <c r="C649" s="200"/>
      <c r="D649" s="55" t="s">
        <v>57</v>
      </c>
      <c r="E649" s="56">
        <f>SUM(E582:E648)</f>
        <v>0</v>
      </c>
      <c r="F649" s="15"/>
      <c r="G649" s="87"/>
      <c r="H649" s="87"/>
      <c r="I649" s="57">
        <f>SUM(I582:I648)</f>
        <v>0</v>
      </c>
      <c r="J649" s="88"/>
      <c r="K649" s="88"/>
      <c r="L649" s="57">
        <f>SUM(L582:L648)</f>
        <v>0</v>
      </c>
      <c r="M649" s="88"/>
      <c r="N649" s="89"/>
      <c r="O649" s="57">
        <f>SUM(O582:O648)</f>
        <v>0</v>
      </c>
      <c r="P649" s="18"/>
      <c r="Q649" s="57">
        <f>SUM(Q582:Q648)</f>
        <v>0</v>
      </c>
      <c r="R649" s="19"/>
      <c r="S649" s="19"/>
      <c r="T649" s="28">
        <f>+E649-I649+L649+O649-Q649</f>
        <v>0</v>
      </c>
      <c r="U649" s="90"/>
      <c r="V649" s="22"/>
      <c r="W649" s="23"/>
      <c r="X649" s="24"/>
    </row>
    <row r="650" spans="1:24" ht="15" hidden="1" customHeight="1" x14ac:dyDescent="0.2">
      <c r="A650" s="72" t="s">
        <v>78</v>
      </c>
      <c r="B650" s="199"/>
      <c r="C650" s="200"/>
      <c r="D650" s="75"/>
      <c r="E650" s="14"/>
      <c r="F650" s="15"/>
      <c r="G650" s="87"/>
      <c r="H650" s="87"/>
      <c r="I650" s="57"/>
      <c r="J650" s="88"/>
      <c r="K650" s="88"/>
      <c r="L650" s="57"/>
      <c r="M650" s="88"/>
      <c r="N650" s="89"/>
      <c r="O650" s="57"/>
      <c r="P650" s="18"/>
      <c r="Q650" s="57"/>
      <c r="R650" s="19"/>
      <c r="S650" s="19"/>
      <c r="T650" s="20"/>
      <c r="U650" s="13"/>
      <c r="V650" s="22"/>
      <c r="W650" s="23"/>
      <c r="X650" s="24">
        <f t="shared" ref="X650:X713" si="15">+$X$6-F650</f>
        <v>40816</v>
      </c>
    </row>
    <row r="651" spans="1:24" ht="15" hidden="1" customHeight="1" x14ac:dyDescent="0.2">
      <c r="A651" s="72" t="s">
        <v>78</v>
      </c>
      <c r="B651" s="199"/>
      <c r="C651" s="200"/>
      <c r="D651" s="75"/>
      <c r="E651" s="14"/>
      <c r="F651" s="15"/>
      <c r="G651" s="87"/>
      <c r="H651" s="87"/>
      <c r="I651" s="57"/>
      <c r="J651" s="88"/>
      <c r="K651" s="88"/>
      <c r="L651" s="57"/>
      <c r="M651" s="88"/>
      <c r="N651" s="89"/>
      <c r="O651" s="57"/>
      <c r="P651" s="18"/>
      <c r="Q651" s="57"/>
      <c r="R651" s="19"/>
      <c r="S651" s="19"/>
      <c r="T651" s="20"/>
      <c r="U651" s="13"/>
      <c r="V651" s="22"/>
      <c r="W651" s="23"/>
      <c r="X651" s="24">
        <f t="shared" si="15"/>
        <v>40816</v>
      </c>
    </row>
    <row r="652" spans="1:24" ht="15" hidden="1" customHeight="1" x14ac:dyDescent="0.2">
      <c r="A652" s="72" t="s">
        <v>78</v>
      </c>
      <c r="B652" s="199"/>
      <c r="C652" s="200"/>
      <c r="D652" s="75"/>
      <c r="E652" s="14"/>
      <c r="F652" s="15"/>
      <c r="G652" s="87"/>
      <c r="H652" s="87"/>
      <c r="I652" s="57"/>
      <c r="J652" s="88"/>
      <c r="K652" s="88"/>
      <c r="L652" s="57"/>
      <c r="M652" s="88"/>
      <c r="N652" s="89"/>
      <c r="O652" s="57"/>
      <c r="P652" s="18"/>
      <c r="Q652" s="57"/>
      <c r="R652" s="19"/>
      <c r="S652" s="19"/>
      <c r="T652" s="20"/>
      <c r="U652" s="13"/>
      <c r="V652" s="22"/>
      <c r="W652" s="23"/>
      <c r="X652" s="24">
        <f t="shared" si="15"/>
        <v>40816</v>
      </c>
    </row>
    <row r="653" spans="1:24" ht="15" hidden="1" customHeight="1" x14ac:dyDescent="0.2">
      <c r="A653" s="72" t="s">
        <v>78</v>
      </c>
      <c r="B653" s="199"/>
      <c r="C653" s="200"/>
      <c r="D653" s="75"/>
      <c r="E653" s="14"/>
      <c r="F653" s="15"/>
      <c r="G653" s="87"/>
      <c r="H653" s="87"/>
      <c r="I653" s="57"/>
      <c r="J653" s="88"/>
      <c r="K653" s="88"/>
      <c r="L653" s="57"/>
      <c r="M653" s="88"/>
      <c r="N653" s="89"/>
      <c r="O653" s="57"/>
      <c r="P653" s="18"/>
      <c r="Q653" s="57"/>
      <c r="R653" s="19"/>
      <c r="S653" s="19"/>
      <c r="T653" s="20"/>
      <c r="U653" s="13"/>
      <c r="V653" s="22"/>
      <c r="W653" s="23"/>
      <c r="X653" s="24">
        <f t="shared" si="15"/>
        <v>40816</v>
      </c>
    </row>
    <row r="654" spans="1:24" ht="15" hidden="1" customHeight="1" x14ac:dyDescent="0.2">
      <c r="A654" s="72" t="s">
        <v>78</v>
      </c>
      <c r="B654" s="199"/>
      <c r="C654" s="200"/>
      <c r="D654" s="75"/>
      <c r="E654" s="14"/>
      <c r="F654" s="15"/>
      <c r="G654" s="87"/>
      <c r="H654" s="87"/>
      <c r="I654" s="57"/>
      <c r="J654" s="88"/>
      <c r="K654" s="88"/>
      <c r="L654" s="57"/>
      <c r="M654" s="88"/>
      <c r="N654" s="89"/>
      <c r="O654" s="57"/>
      <c r="P654" s="18"/>
      <c r="Q654" s="57"/>
      <c r="R654" s="19"/>
      <c r="S654" s="19"/>
      <c r="T654" s="20"/>
      <c r="U654" s="13"/>
      <c r="V654" s="22"/>
      <c r="W654" s="23"/>
      <c r="X654" s="24">
        <f t="shared" si="15"/>
        <v>40816</v>
      </c>
    </row>
    <row r="655" spans="1:24" ht="15" hidden="1" customHeight="1" x14ac:dyDescent="0.2">
      <c r="A655" s="72" t="s">
        <v>78</v>
      </c>
      <c r="B655" s="199"/>
      <c r="C655" s="200"/>
      <c r="D655" s="75"/>
      <c r="E655" s="14"/>
      <c r="F655" s="15"/>
      <c r="G655" s="87"/>
      <c r="H655" s="87"/>
      <c r="I655" s="57"/>
      <c r="J655" s="88"/>
      <c r="K655" s="88"/>
      <c r="L655" s="57"/>
      <c r="M655" s="88"/>
      <c r="N655" s="89"/>
      <c r="O655" s="57"/>
      <c r="P655" s="18"/>
      <c r="Q655" s="57"/>
      <c r="R655" s="19"/>
      <c r="S655" s="19"/>
      <c r="T655" s="20"/>
      <c r="U655" s="13"/>
      <c r="V655" s="22"/>
      <c r="W655" s="23"/>
      <c r="X655" s="24">
        <f t="shared" si="15"/>
        <v>40816</v>
      </c>
    </row>
    <row r="656" spans="1:24" ht="15" hidden="1" customHeight="1" x14ac:dyDescent="0.2">
      <c r="A656" s="72" t="s">
        <v>78</v>
      </c>
      <c r="B656" s="199"/>
      <c r="C656" s="200"/>
      <c r="D656" s="75"/>
      <c r="E656" s="14"/>
      <c r="F656" s="15"/>
      <c r="G656" s="87"/>
      <c r="H656" s="87"/>
      <c r="I656" s="57"/>
      <c r="J656" s="88"/>
      <c r="K656" s="88"/>
      <c r="L656" s="57"/>
      <c r="M656" s="88"/>
      <c r="N656" s="89"/>
      <c r="O656" s="57"/>
      <c r="P656" s="18"/>
      <c r="Q656" s="57"/>
      <c r="R656" s="19"/>
      <c r="S656" s="19"/>
      <c r="T656" s="20"/>
      <c r="U656" s="13"/>
      <c r="V656" s="22"/>
      <c r="W656" s="23"/>
      <c r="X656" s="24">
        <f t="shared" si="15"/>
        <v>40816</v>
      </c>
    </row>
    <row r="657" spans="1:24" ht="15" hidden="1" customHeight="1" x14ac:dyDescent="0.2">
      <c r="A657" s="72" t="s">
        <v>78</v>
      </c>
      <c r="B657" s="199"/>
      <c r="C657" s="200"/>
      <c r="D657" s="75"/>
      <c r="E657" s="14"/>
      <c r="F657" s="15"/>
      <c r="G657" s="87"/>
      <c r="H657" s="87"/>
      <c r="I657" s="57"/>
      <c r="J657" s="88"/>
      <c r="K657" s="88"/>
      <c r="L657" s="57"/>
      <c r="M657" s="88"/>
      <c r="N657" s="89"/>
      <c r="O657" s="57"/>
      <c r="P657" s="18"/>
      <c r="Q657" s="57"/>
      <c r="R657" s="19"/>
      <c r="S657" s="19"/>
      <c r="T657" s="20"/>
      <c r="U657" s="13"/>
      <c r="V657" s="22"/>
      <c r="W657" s="23"/>
      <c r="X657" s="24">
        <f t="shared" si="15"/>
        <v>40816</v>
      </c>
    </row>
    <row r="658" spans="1:24" ht="15" hidden="1" customHeight="1" x14ac:dyDescent="0.2">
      <c r="A658" s="72" t="s">
        <v>78</v>
      </c>
      <c r="B658" s="199"/>
      <c r="C658" s="200"/>
      <c r="D658" s="75"/>
      <c r="E658" s="14"/>
      <c r="F658" s="15"/>
      <c r="G658" s="87"/>
      <c r="H658" s="87"/>
      <c r="I658" s="57"/>
      <c r="J658" s="88"/>
      <c r="K658" s="88"/>
      <c r="L658" s="57"/>
      <c r="M658" s="88"/>
      <c r="N658" s="89"/>
      <c r="O658" s="57"/>
      <c r="P658" s="18"/>
      <c r="Q658" s="57"/>
      <c r="R658" s="19"/>
      <c r="S658" s="19"/>
      <c r="T658" s="20"/>
      <c r="U658" s="13"/>
      <c r="V658" s="22"/>
      <c r="W658" s="23"/>
      <c r="X658" s="24">
        <f t="shared" si="15"/>
        <v>40816</v>
      </c>
    </row>
    <row r="659" spans="1:24" ht="15" hidden="1" customHeight="1" x14ac:dyDescent="0.2">
      <c r="A659" s="72" t="s">
        <v>78</v>
      </c>
      <c r="B659" s="199"/>
      <c r="C659" s="200"/>
      <c r="D659" s="75"/>
      <c r="E659" s="14"/>
      <c r="F659" s="15"/>
      <c r="G659" s="87"/>
      <c r="H659" s="87"/>
      <c r="I659" s="57"/>
      <c r="J659" s="88"/>
      <c r="K659" s="88"/>
      <c r="L659" s="57"/>
      <c r="M659" s="88"/>
      <c r="N659" s="89"/>
      <c r="O659" s="57"/>
      <c r="P659" s="18"/>
      <c r="Q659" s="57"/>
      <c r="R659" s="19"/>
      <c r="S659" s="19"/>
      <c r="T659" s="20"/>
      <c r="U659" s="13"/>
      <c r="V659" s="22"/>
      <c r="W659" s="23"/>
      <c r="X659" s="24">
        <f t="shared" si="15"/>
        <v>40816</v>
      </c>
    </row>
    <row r="660" spans="1:24" ht="15" hidden="1" customHeight="1" x14ac:dyDescent="0.2">
      <c r="A660" s="72" t="s">
        <v>78</v>
      </c>
      <c r="B660" s="199"/>
      <c r="C660" s="200"/>
      <c r="D660" s="75"/>
      <c r="E660" s="14"/>
      <c r="F660" s="15"/>
      <c r="G660" s="87"/>
      <c r="H660" s="87"/>
      <c r="I660" s="57"/>
      <c r="J660" s="88"/>
      <c r="K660" s="88"/>
      <c r="L660" s="57"/>
      <c r="M660" s="88"/>
      <c r="N660" s="89"/>
      <c r="O660" s="57"/>
      <c r="P660" s="18"/>
      <c r="Q660" s="57"/>
      <c r="R660" s="19"/>
      <c r="S660" s="19"/>
      <c r="T660" s="20"/>
      <c r="U660" s="13"/>
      <c r="V660" s="22"/>
      <c r="W660" s="23"/>
      <c r="X660" s="24">
        <f t="shared" si="15"/>
        <v>40816</v>
      </c>
    </row>
    <row r="661" spans="1:24" ht="15" hidden="1" customHeight="1" x14ac:dyDescent="0.2">
      <c r="A661" s="72" t="s">
        <v>78</v>
      </c>
      <c r="B661" s="199"/>
      <c r="C661" s="200"/>
      <c r="D661" s="75"/>
      <c r="E661" s="14"/>
      <c r="F661" s="15"/>
      <c r="G661" s="87"/>
      <c r="H661" s="87"/>
      <c r="I661" s="57"/>
      <c r="J661" s="88"/>
      <c r="K661" s="88"/>
      <c r="L661" s="57"/>
      <c r="M661" s="88"/>
      <c r="N661" s="89"/>
      <c r="O661" s="57"/>
      <c r="P661" s="18"/>
      <c r="Q661" s="57"/>
      <c r="R661" s="19"/>
      <c r="S661" s="19"/>
      <c r="T661" s="20"/>
      <c r="U661" s="13"/>
      <c r="V661" s="22"/>
      <c r="W661" s="23"/>
      <c r="X661" s="24">
        <f t="shared" si="15"/>
        <v>40816</v>
      </c>
    </row>
    <row r="662" spans="1:24" ht="15" hidden="1" customHeight="1" x14ac:dyDescent="0.2">
      <c r="A662" s="72" t="s">
        <v>78</v>
      </c>
      <c r="B662" s="199"/>
      <c r="C662" s="200"/>
      <c r="D662" s="75"/>
      <c r="E662" s="14"/>
      <c r="F662" s="15"/>
      <c r="G662" s="87"/>
      <c r="H662" s="87"/>
      <c r="I662" s="57"/>
      <c r="J662" s="88"/>
      <c r="K662" s="88"/>
      <c r="L662" s="57"/>
      <c r="M662" s="88"/>
      <c r="N662" s="89"/>
      <c r="O662" s="57"/>
      <c r="P662" s="18"/>
      <c r="Q662" s="57"/>
      <c r="R662" s="19"/>
      <c r="S662" s="19"/>
      <c r="T662" s="20"/>
      <c r="U662" s="13"/>
      <c r="V662" s="22"/>
      <c r="W662" s="23"/>
      <c r="X662" s="24">
        <f t="shared" si="15"/>
        <v>40816</v>
      </c>
    </row>
    <row r="663" spans="1:24" ht="15" hidden="1" customHeight="1" x14ac:dyDescent="0.2">
      <c r="A663" s="72" t="s">
        <v>78</v>
      </c>
      <c r="B663" s="199"/>
      <c r="C663" s="200"/>
      <c r="D663" s="75"/>
      <c r="E663" s="14"/>
      <c r="F663" s="15"/>
      <c r="G663" s="87"/>
      <c r="H663" s="87"/>
      <c r="I663" s="57"/>
      <c r="J663" s="88"/>
      <c r="K663" s="88"/>
      <c r="L663" s="57"/>
      <c r="M663" s="88"/>
      <c r="N663" s="89"/>
      <c r="O663" s="57"/>
      <c r="P663" s="18"/>
      <c r="Q663" s="57"/>
      <c r="R663" s="19"/>
      <c r="S663" s="19"/>
      <c r="T663" s="20"/>
      <c r="U663" s="13"/>
      <c r="V663" s="22"/>
      <c r="W663" s="23"/>
      <c r="X663" s="24">
        <f t="shared" si="15"/>
        <v>40816</v>
      </c>
    </row>
    <row r="664" spans="1:24" ht="15" hidden="1" customHeight="1" x14ac:dyDescent="0.2">
      <c r="A664" s="72" t="s">
        <v>78</v>
      </c>
      <c r="B664" s="199"/>
      <c r="C664" s="200"/>
      <c r="D664" s="75"/>
      <c r="E664" s="14"/>
      <c r="F664" s="15"/>
      <c r="G664" s="87"/>
      <c r="H664" s="87"/>
      <c r="I664" s="57"/>
      <c r="J664" s="88"/>
      <c r="K664" s="88"/>
      <c r="L664" s="57"/>
      <c r="M664" s="88"/>
      <c r="N664" s="89"/>
      <c r="O664" s="57"/>
      <c r="P664" s="18"/>
      <c r="Q664" s="57"/>
      <c r="R664" s="19"/>
      <c r="S664" s="19"/>
      <c r="T664" s="20"/>
      <c r="U664" s="13"/>
      <c r="V664" s="22"/>
      <c r="W664" s="23"/>
      <c r="X664" s="24">
        <f t="shared" si="15"/>
        <v>40816</v>
      </c>
    </row>
    <row r="665" spans="1:24" ht="15" hidden="1" customHeight="1" x14ac:dyDescent="0.2">
      <c r="A665" s="72" t="s">
        <v>78</v>
      </c>
      <c r="B665" s="199"/>
      <c r="C665" s="200"/>
      <c r="D665" s="75"/>
      <c r="E665" s="14"/>
      <c r="F665" s="15"/>
      <c r="G665" s="87"/>
      <c r="H665" s="87"/>
      <c r="I665" s="57"/>
      <c r="J665" s="88"/>
      <c r="K665" s="88"/>
      <c r="L665" s="57"/>
      <c r="M665" s="88"/>
      <c r="N665" s="89"/>
      <c r="O665" s="57"/>
      <c r="P665" s="18"/>
      <c r="Q665" s="57"/>
      <c r="R665" s="19"/>
      <c r="S665" s="19"/>
      <c r="T665" s="20"/>
      <c r="U665" s="13"/>
      <c r="V665" s="22"/>
      <c r="W665" s="23"/>
      <c r="X665" s="24">
        <f t="shared" si="15"/>
        <v>40816</v>
      </c>
    </row>
    <row r="666" spans="1:24" ht="15" hidden="1" customHeight="1" x14ac:dyDescent="0.2">
      <c r="A666" s="72" t="s">
        <v>78</v>
      </c>
      <c r="B666" s="199"/>
      <c r="C666" s="200"/>
      <c r="D666" s="75"/>
      <c r="E666" s="14"/>
      <c r="F666" s="15"/>
      <c r="G666" s="87"/>
      <c r="H666" s="87"/>
      <c r="I666" s="57"/>
      <c r="J666" s="88"/>
      <c r="K666" s="88"/>
      <c r="L666" s="57"/>
      <c r="M666" s="88"/>
      <c r="N666" s="89"/>
      <c r="O666" s="57"/>
      <c r="P666" s="18"/>
      <c r="Q666" s="57"/>
      <c r="R666" s="19"/>
      <c r="S666" s="19"/>
      <c r="T666" s="20"/>
      <c r="U666" s="13"/>
      <c r="V666" s="22"/>
      <c r="W666" s="23"/>
      <c r="X666" s="24">
        <f t="shared" si="15"/>
        <v>40816</v>
      </c>
    </row>
    <row r="667" spans="1:24" ht="15" hidden="1" customHeight="1" x14ac:dyDescent="0.2">
      <c r="A667" s="72" t="s">
        <v>78</v>
      </c>
      <c r="B667" s="199"/>
      <c r="C667" s="200"/>
      <c r="D667" s="75"/>
      <c r="E667" s="14"/>
      <c r="F667" s="15"/>
      <c r="G667" s="87"/>
      <c r="H667" s="87"/>
      <c r="I667" s="57"/>
      <c r="J667" s="88"/>
      <c r="K667" s="88"/>
      <c r="L667" s="57"/>
      <c r="M667" s="88"/>
      <c r="N667" s="89"/>
      <c r="O667" s="57"/>
      <c r="P667" s="18"/>
      <c r="Q667" s="57"/>
      <c r="R667" s="19"/>
      <c r="S667" s="19"/>
      <c r="T667" s="20"/>
      <c r="U667" s="13"/>
      <c r="V667" s="22"/>
      <c r="W667" s="23"/>
      <c r="X667" s="24">
        <f t="shared" si="15"/>
        <v>40816</v>
      </c>
    </row>
    <row r="668" spans="1:24" ht="15" hidden="1" customHeight="1" x14ac:dyDescent="0.2">
      <c r="A668" s="72" t="s">
        <v>78</v>
      </c>
      <c r="B668" s="199"/>
      <c r="C668" s="200"/>
      <c r="D668" s="75"/>
      <c r="E668" s="14"/>
      <c r="F668" s="15"/>
      <c r="G668" s="87"/>
      <c r="H668" s="87"/>
      <c r="I668" s="57"/>
      <c r="J668" s="88"/>
      <c r="K668" s="88"/>
      <c r="L668" s="57"/>
      <c r="M668" s="88"/>
      <c r="N668" s="89"/>
      <c r="O668" s="57"/>
      <c r="P668" s="18"/>
      <c r="Q668" s="57"/>
      <c r="R668" s="19"/>
      <c r="S668" s="19"/>
      <c r="T668" s="20"/>
      <c r="U668" s="13"/>
      <c r="V668" s="22"/>
      <c r="W668" s="23"/>
      <c r="X668" s="24">
        <f t="shared" si="15"/>
        <v>40816</v>
      </c>
    </row>
    <row r="669" spans="1:24" ht="15" hidden="1" customHeight="1" x14ac:dyDescent="0.2">
      <c r="A669" s="72" t="s">
        <v>78</v>
      </c>
      <c r="B669" s="199"/>
      <c r="C669" s="200"/>
      <c r="D669" s="75"/>
      <c r="E669" s="14"/>
      <c r="F669" s="15"/>
      <c r="G669" s="87"/>
      <c r="H669" s="87"/>
      <c r="I669" s="57"/>
      <c r="J669" s="88"/>
      <c r="K669" s="88"/>
      <c r="L669" s="57"/>
      <c r="M669" s="88"/>
      <c r="N669" s="89"/>
      <c r="O669" s="57"/>
      <c r="P669" s="18"/>
      <c r="Q669" s="57"/>
      <c r="R669" s="19"/>
      <c r="S669" s="19"/>
      <c r="T669" s="20"/>
      <c r="U669" s="13"/>
      <c r="V669" s="22"/>
      <c r="W669" s="23"/>
      <c r="X669" s="24">
        <f t="shared" si="15"/>
        <v>40816</v>
      </c>
    </row>
    <row r="670" spans="1:24" ht="15" hidden="1" customHeight="1" x14ac:dyDescent="0.2">
      <c r="A670" s="72" t="s">
        <v>78</v>
      </c>
      <c r="B670" s="199"/>
      <c r="C670" s="200"/>
      <c r="D670" s="75"/>
      <c r="E670" s="14"/>
      <c r="F670" s="15"/>
      <c r="G670" s="87"/>
      <c r="H670" s="87"/>
      <c r="I670" s="57"/>
      <c r="J670" s="88"/>
      <c r="K670" s="88"/>
      <c r="L670" s="57"/>
      <c r="M670" s="88"/>
      <c r="N670" s="89"/>
      <c r="O670" s="57"/>
      <c r="P670" s="18"/>
      <c r="Q670" s="57"/>
      <c r="R670" s="19"/>
      <c r="S670" s="19"/>
      <c r="T670" s="20"/>
      <c r="U670" s="13"/>
      <c r="V670" s="22"/>
      <c r="W670" s="23"/>
      <c r="X670" s="24">
        <f t="shared" si="15"/>
        <v>40816</v>
      </c>
    </row>
    <row r="671" spans="1:24" ht="15" hidden="1" customHeight="1" x14ac:dyDescent="0.2">
      <c r="A671" s="72" t="s">
        <v>78</v>
      </c>
      <c r="B671" s="199"/>
      <c r="C671" s="200"/>
      <c r="D671" s="75"/>
      <c r="E671" s="14"/>
      <c r="F671" s="15"/>
      <c r="G671" s="87"/>
      <c r="H671" s="87"/>
      <c r="I671" s="57"/>
      <c r="J671" s="88"/>
      <c r="K671" s="88"/>
      <c r="L671" s="57"/>
      <c r="M671" s="88"/>
      <c r="N671" s="89"/>
      <c r="O671" s="57"/>
      <c r="P671" s="18"/>
      <c r="Q671" s="57"/>
      <c r="R671" s="19"/>
      <c r="S671" s="19"/>
      <c r="T671" s="20"/>
      <c r="U671" s="13"/>
      <c r="V671" s="22"/>
      <c r="W671" s="23"/>
      <c r="X671" s="24">
        <f t="shared" si="15"/>
        <v>40816</v>
      </c>
    </row>
    <row r="672" spans="1:24" ht="15" hidden="1" customHeight="1" x14ac:dyDescent="0.2">
      <c r="A672" s="72" t="s">
        <v>78</v>
      </c>
      <c r="B672" s="199"/>
      <c r="C672" s="200"/>
      <c r="D672" s="75"/>
      <c r="E672" s="14"/>
      <c r="F672" s="15"/>
      <c r="G672" s="87"/>
      <c r="H672" s="87"/>
      <c r="I672" s="57"/>
      <c r="J672" s="88"/>
      <c r="K672" s="88"/>
      <c r="L672" s="57"/>
      <c r="M672" s="88"/>
      <c r="N672" s="89"/>
      <c r="O672" s="57"/>
      <c r="P672" s="18"/>
      <c r="Q672" s="57"/>
      <c r="R672" s="19"/>
      <c r="S672" s="19"/>
      <c r="T672" s="20"/>
      <c r="U672" s="13"/>
      <c r="V672" s="22"/>
      <c r="W672" s="23"/>
      <c r="X672" s="24">
        <f t="shared" si="15"/>
        <v>40816</v>
      </c>
    </row>
    <row r="673" spans="1:24" ht="15" hidden="1" customHeight="1" x14ac:dyDescent="0.2">
      <c r="A673" s="72" t="s">
        <v>78</v>
      </c>
      <c r="B673" s="199"/>
      <c r="C673" s="200"/>
      <c r="D673" s="75"/>
      <c r="E673" s="14"/>
      <c r="F673" s="15"/>
      <c r="G673" s="87"/>
      <c r="H673" s="87"/>
      <c r="I673" s="57"/>
      <c r="J673" s="88"/>
      <c r="K673" s="88"/>
      <c r="L673" s="57"/>
      <c r="M673" s="88"/>
      <c r="N673" s="89"/>
      <c r="O673" s="57"/>
      <c r="P673" s="18"/>
      <c r="Q673" s="57"/>
      <c r="R673" s="19"/>
      <c r="S673" s="19"/>
      <c r="T673" s="20"/>
      <c r="U673" s="13"/>
      <c r="V673" s="22"/>
      <c r="W673" s="23"/>
      <c r="X673" s="24">
        <f t="shared" si="15"/>
        <v>40816</v>
      </c>
    </row>
    <row r="674" spans="1:24" ht="15" hidden="1" customHeight="1" x14ac:dyDescent="0.2">
      <c r="A674" s="72" t="s">
        <v>78</v>
      </c>
      <c r="B674" s="199"/>
      <c r="C674" s="200"/>
      <c r="D674" s="75"/>
      <c r="E674" s="14"/>
      <c r="F674" s="15"/>
      <c r="G674" s="87"/>
      <c r="H674" s="87"/>
      <c r="I674" s="57"/>
      <c r="J674" s="88"/>
      <c r="K674" s="88"/>
      <c r="L674" s="57"/>
      <c r="M674" s="88"/>
      <c r="N674" s="89"/>
      <c r="O674" s="57"/>
      <c r="P674" s="18"/>
      <c r="Q674" s="57"/>
      <c r="R674" s="19"/>
      <c r="S674" s="19"/>
      <c r="T674" s="20"/>
      <c r="U674" s="13"/>
      <c r="V674" s="22"/>
      <c r="W674" s="23"/>
      <c r="X674" s="24">
        <f t="shared" si="15"/>
        <v>40816</v>
      </c>
    </row>
    <row r="675" spans="1:24" ht="15" hidden="1" customHeight="1" x14ac:dyDescent="0.2">
      <c r="A675" s="72" t="s">
        <v>78</v>
      </c>
      <c r="B675" s="199"/>
      <c r="C675" s="200"/>
      <c r="D675" s="75"/>
      <c r="E675" s="14"/>
      <c r="F675" s="15"/>
      <c r="G675" s="87"/>
      <c r="H675" s="87"/>
      <c r="I675" s="57"/>
      <c r="J675" s="88"/>
      <c r="K675" s="88"/>
      <c r="L675" s="57"/>
      <c r="M675" s="88"/>
      <c r="N675" s="89"/>
      <c r="O675" s="57"/>
      <c r="P675" s="18"/>
      <c r="Q675" s="57"/>
      <c r="R675" s="19"/>
      <c r="S675" s="19"/>
      <c r="T675" s="20"/>
      <c r="U675" s="13"/>
      <c r="V675" s="22"/>
      <c r="W675" s="23"/>
      <c r="X675" s="24">
        <f t="shared" si="15"/>
        <v>40816</v>
      </c>
    </row>
    <row r="676" spans="1:24" ht="15" hidden="1" customHeight="1" x14ac:dyDescent="0.2">
      <c r="A676" s="72" t="s">
        <v>78</v>
      </c>
      <c r="B676" s="199"/>
      <c r="C676" s="200"/>
      <c r="D676" s="75"/>
      <c r="E676" s="14"/>
      <c r="F676" s="15"/>
      <c r="G676" s="87"/>
      <c r="H676" s="87"/>
      <c r="I676" s="57"/>
      <c r="J676" s="88"/>
      <c r="K676" s="88"/>
      <c r="L676" s="57"/>
      <c r="M676" s="88"/>
      <c r="N676" s="89"/>
      <c r="O676" s="57"/>
      <c r="P676" s="18"/>
      <c r="Q676" s="57"/>
      <c r="R676" s="19"/>
      <c r="S676" s="19"/>
      <c r="T676" s="20"/>
      <c r="U676" s="13"/>
      <c r="V676" s="22"/>
      <c r="W676" s="23"/>
      <c r="X676" s="24">
        <f t="shared" si="15"/>
        <v>40816</v>
      </c>
    </row>
    <row r="677" spans="1:24" ht="15" hidden="1" customHeight="1" x14ac:dyDescent="0.2">
      <c r="A677" s="72" t="s">
        <v>78</v>
      </c>
      <c r="B677" s="199"/>
      <c r="C677" s="200"/>
      <c r="D677" s="75"/>
      <c r="E677" s="14"/>
      <c r="F677" s="15"/>
      <c r="G677" s="87"/>
      <c r="H677" s="87"/>
      <c r="I677" s="57"/>
      <c r="J677" s="88"/>
      <c r="K677" s="88"/>
      <c r="L677" s="57"/>
      <c r="M677" s="88"/>
      <c r="N677" s="89"/>
      <c r="O677" s="57"/>
      <c r="P677" s="18"/>
      <c r="Q677" s="57"/>
      <c r="R677" s="19"/>
      <c r="S677" s="19"/>
      <c r="T677" s="20"/>
      <c r="U677" s="13"/>
      <c r="V677" s="22"/>
      <c r="W677" s="23"/>
      <c r="X677" s="24">
        <f t="shared" si="15"/>
        <v>40816</v>
      </c>
    </row>
    <row r="678" spans="1:24" ht="15" hidden="1" customHeight="1" x14ac:dyDescent="0.2">
      <c r="A678" s="72" t="s">
        <v>78</v>
      </c>
      <c r="B678" s="199"/>
      <c r="C678" s="200"/>
      <c r="D678" s="75"/>
      <c r="E678" s="14"/>
      <c r="F678" s="15"/>
      <c r="G678" s="87"/>
      <c r="H678" s="87"/>
      <c r="I678" s="57"/>
      <c r="J678" s="88"/>
      <c r="K678" s="88"/>
      <c r="L678" s="57"/>
      <c r="M678" s="88"/>
      <c r="N678" s="89"/>
      <c r="O678" s="57"/>
      <c r="P678" s="18"/>
      <c r="Q678" s="57"/>
      <c r="R678" s="19"/>
      <c r="S678" s="19"/>
      <c r="T678" s="20"/>
      <c r="U678" s="13"/>
      <c r="V678" s="22"/>
      <c r="W678" s="23"/>
      <c r="X678" s="24">
        <f t="shared" si="15"/>
        <v>40816</v>
      </c>
    </row>
    <row r="679" spans="1:24" ht="15" hidden="1" customHeight="1" x14ac:dyDescent="0.2">
      <c r="A679" s="72" t="s">
        <v>78</v>
      </c>
      <c r="B679" s="199"/>
      <c r="C679" s="200"/>
      <c r="D679" s="75"/>
      <c r="E679" s="14"/>
      <c r="F679" s="15"/>
      <c r="G679" s="87"/>
      <c r="H679" s="87"/>
      <c r="I679" s="57"/>
      <c r="J679" s="88"/>
      <c r="K679" s="88"/>
      <c r="L679" s="57"/>
      <c r="M679" s="88"/>
      <c r="N679" s="89"/>
      <c r="O679" s="57"/>
      <c r="P679" s="18"/>
      <c r="Q679" s="57"/>
      <c r="R679" s="19"/>
      <c r="S679" s="19"/>
      <c r="T679" s="20"/>
      <c r="U679" s="13"/>
      <c r="V679" s="22"/>
      <c r="W679" s="23"/>
      <c r="X679" s="24">
        <f t="shared" si="15"/>
        <v>40816</v>
      </c>
    </row>
    <row r="680" spans="1:24" ht="15" hidden="1" customHeight="1" x14ac:dyDescent="0.2">
      <c r="A680" s="72" t="s">
        <v>78</v>
      </c>
      <c r="B680" s="199"/>
      <c r="C680" s="200"/>
      <c r="D680" s="75"/>
      <c r="E680" s="14"/>
      <c r="F680" s="15"/>
      <c r="G680" s="87"/>
      <c r="H680" s="87"/>
      <c r="I680" s="57"/>
      <c r="J680" s="88"/>
      <c r="K680" s="88"/>
      <c r="L680" s="57"/>
      <c r="M680" s="88"/>
      <c r="N680" s="89"/>
      <c r="O680" s="57"/>
      <c r="P680" s="18"/>
      <c r="Q680" s="57"/>
      <c r="R680" s="19"/>
      <c r="S680" s="19"/>
      <c r="T680" s="20"/>
      <c r="U680" s="13"/>
      <c r="V680" s="22"/>
      <c r="W680" s="23"/>
      <c r="X680" s="24">
        <f t="shared" si="15"/>
        <v>40816</v>
      </c>
    </row>
    <row r="681" spans="1:24" ht="15" hidden="1" customHeight="1" x14ac:dyDescent="0.2">
      <c r="A681" s="72" t="s">
        <v>78</v>
      </c>
      <c r="B681" s="199"/>
      <c r="C681" s="200"/>
      <c r="D681" s="75"/>
      <c r="E681" s="14"/>
      <c r="F681" s="15"/>
      <c r="G681" s="87"/>
      <c r="H681" s="87"/>
      <c r="I681" s="57"/>
      <c r="J681" s="88"/>
      <c r="K681" s="88"/>
      <c r="L681" s="57"/>
      <c r="M681" s="88"/>
      <c r="N681" s="89"/>
      <c r="O681" s="57"/>
      <c r="P681" s="18"/>
      <c r="Q681" s="57"/>
      <c r="R681" s="19"/>
      <c r="S681" s="19"/>
      <c r="T681" s="20"/>
      <c r="U681" s="13"/>
      <c r="V681" s="22"/>
      <c r="W681" s="23"/>
      <c r="X681" s="24">
        <f t="shared" si="15"/>
        <v>40816</v>
      </c>
    </row>
    <row r="682" spans="1:24" ht="15" hidden="1" customHeight="1" x14ac:dyDescent="0.2">
      <c r="A682" s="72" t="s">
        <v>78</v>
      </c>
      <c r="B682" s="199"/>
      <c r="C682" s="200"/>
      <c r="D682" s="75"/>
      <c r="E682" s="14"/>
      <c r="F682" s="15"/>
      <c r="G682" s="87"/>
      <c r="H682" s="87"/>
      <c r="I682" s="57"/>
      <c r="J682" s="88"/>
      <c r="K682" s="88"/>
      <c r="L682" s="57"/>
      <c r="M682" s="88"/>
      <c r="N682" s="89"/>
      <c r="O682" s="57"/>
      <c r="P682" s="18"/>
      <c r="Q682" s="57"/>
      <c r="R682" s="19"/>
      <c r="S682" s="19"/>
      <c r="T682" s="20"/>
      <c r="U682" s="13"/>
      <c r="V682" s="22"/>
      <c r="W682" s="23"/>
      <c r="X682" s="24">
        <f t="shared" si="15"/>
        <v>40816</v>
      </c>
    </row>
    <row r="683" spans="1:24" ht="15" hidden="1" customHeight="1" x14ac:dyDescent="0.2">
      <c r="A683" s="72" t="s">
        <v>78</v>
      </c>
      <c r="B683" s="199"/>
      <c r="C683" s="200"/>
      <c r="D683" s="75"/>
      <c r="E683" s="14"/>
      <c r="F683" s="15"/>
      <c r="G683" s="87"/>
      <c r="H683" s="87"/>
      <c r="I683" s="57"/>
      <c r="J683" s="88"/>
      <c r="K683" s="88"/>
      <c r="L683" s="57"/>
      <c r="M683" s="88"/>
      <c r="N683" s="89"/>
      <c r="O683" s="57"/>
      <c r="P683" s="18"/>
      <c r="Q683" s="57"/>
      <c r="R683" s="19"/>
      <c r="S683" s="19"/>
      <c r="T683" s="20"/>
      <c r="U683" s="13"/>
      <c r="V683" s="22"/>
      <c r="W683" s="23"/>
      <c r="X683" s="24">
        <f t="shared" si="15"/>
        <v>40816</v>
      </c>
    </row>
    <row r="684" spans="1:24" ht="15" hidden="1" customHeight="1" x14ac:dyDescent="0.2">
      <c r="A684" s="72" t="s">
        <v>78</v>
      </c>
      <c r="B684" s="199"/>
      <c r="C684" s="200"/>
      <c r="D684" s="75"/>
      <c r="E684" s="14"/>
      <c r="F684" s="15"/>
      <c r="G684" s="87"/>
      <c r="H684" s="87"/>
      <c r="I684" s="57"/>
      <c r="J684" s="88"/>
      <c r="K684" s="88"/>
      <c r="L684" s="57"/>
      <c r="M684" s="88"/>
      <c r="N684" s="89"/>
      <c r="O684" s="57"/>
      <c r="P684" s="18"/>
      <c r="Q684" s="57"/>
      <c r="R684" s="19"/>
      <c r="S684" s="19"/>
      <c r="T684" s="20"/>
      <c r="U684" s="13"/>
      <c r="V684" s="22"/>
      <c r="W684" s="23"/>
      <c r="X684" s="24">
        <f t="shared" si="15"/>
        <v>40816</v>
      </c>
    </row>
    <row r="685" spans="1:24" ht="15" hidden="1" customHeight="1" x14ac:dyDescent="0.2">
      <c r="A685" s="72" t="s">
        <v>78</v>
      </c>
      <c r="B685" s="199"/>
      <c r="C685" s="200"/>
      <c r="D685" s="75"/>
      <c r="E685" s="14"/>
      <c r="F685" s="15"/>
      <c r="G685" s="87"/>
      <c r="H685" s="87"/>
      <c r="I685" s="57"/>
      <c r="J685" s="88"/>
      <c r="K685" s="88"/>
      <c r="L685" s="57"/>
      <c r="M685" s="88"/>
      <c r="N685" s="89"/>
      <c r="O685" s="57"/>
      <c r="P685" s="18"/>
      <c r="Q685" s="57"/>
      <c r="R685" s="19"/>
      <c r="S685" s="19"/>
      <c r="T685" s="20"/>
      <c r="U685" s="13"/>
      <c r="V685" s="22"/>
      <c r="W685" s="23"/>
      <c r="X685" s="24">
        <f t="shared" si="15"/>
        <v>40816</v>
      </c>
    </row>
    <row r="686" spans="1:24" ht="15" hidden="1" customHeight="1" x14ac:dyDescent="0.2">
      <c r="A686" s="72" t="s">
        <v>78</v>
      </c>
      <c r="B686" s="199"/>
      <c r="C686" s="200"/>
      <c r="D686" s="75"/>
      <c r="E686" s="14"/>
      <c r="F686" s="15"/>
      <c r="G686" s="87"/>
      <c r="H686" s="87"/>
      <c r="I686" s="57"/>
      <c r="J686" s="88"/>
      <c r="K686" s="88"/>
      <c r="L686" s="57"/>
      <c r="M686" s="88"/>
      <c r="N686" s="89"/>
      <c r="O686" s="57"/>
      <c r="P686" s="18"/>
      <c r="Q686" s="57"/>
      <c r="R686" s="19"/>
      <c r="S686" s="19"/>
      <c r="T686" s="20"/>
      <c r="U686" s="13"/>
      <c r="V686" s="22"/>
      <c r="W686" s="23"/>
      <c r="X686" s="24">
        <f t="shared" si="15"/>
        <v>40816</v>
      </c>
    </row>
    <row r="687" spans="1:24" ht="15" hidden="1" customHeight="1" x14ac:dyDescent="0.2">
      <c r="A687" s="72" t="s">
        <v>78</v>
      </c>
      <c r="B687" s="199"/>
      <c r="C687" s="200"/>
      <c r="D687" s="75"/>
      <c r="E687" s="14"/>
      <c r="F687" s="15"/>
      <c r="G687" s="87"/>
      <c r="H687" s="87"/>
      <c r="I687" s="57"/>
      <c r="J687" s="88"/>
      <c r="K687" s="88"/>
      <c r="L687" s="57"/>
      <c r="M687" s="88"/>
      <c r="N687" s="89"/>
      <c r="O687" s="57"/>
      <c r="P687" s="18"/>
      <c r="Q687" s="57"/>
      <c r="R687" s="19"/>
      <c r="S687" s="19"/>
      <c r="T687" s="20"/>
      <c r="U687" s="13"/>
      <c r="V687" s="22"/>
      <c r="W687" s="23"/>
      <c r="X687" s="24">
        <f t="shared" si="15"/>
        <v>40816</v>
      </c>
    </row>
    <row r="688" spans="1:24" ht="15" hidden="1" customHeight="1" x14ac:dyDescent="0.2">
      <c r="A688" s="72" t="s">
        <v>78</v>
      </c>
      <c r="B688" s="199"/>
      <c r="C688" s="200"/>
      <c r="D688" s="75"/>
      <c r="E688" s="14"/>
      <c r="F688" s="15"/>
      <c r="G688" s="87"/>
      <c r="H688" s="87"/>
      <c r="I688" s="57"/>
      <c r="J688" s="88"/>
      <c r="K688" s="88"/>
      <c r="L688" s="57"/>
      <c r="M688" s="88"/>
      <c r="N688" s="89"/>
      <c r="O688" s="57"/>
      <c r="P688" s="18"/>
      <c r="Q688" s="57"/>
      <c r="R688" s="19"/>
      <c r="S688" s="19"/>
      <c r="T688" s="20"/>
      <c r="U688" s="13"/>
      <c r="V688" s="22"/>
      <c r="W688" s="23"/>
      <c r="X688" s="24">
        <f t="shared" si="15"/>
        <v>40816</v>
      </c>
    </row>
    <row r="689" spans="1:24" ht="15" hidden="1" customHeight="1" x14ac:dyDescent="0.2">
      <c r="A689" s="72" t="s">
        <v>78</v>
      </c>
      <c r="B689" s="199"/>
      <c r="C689" s="200"/>
      <c r="D689" s="75"/>
      <c r="E689" s="14"/>
      <c r="F689" s="15"/>
      <c r="G689" s="87"/>
      <c r="H689" s="87"/>
      <c r="I689" s="57"/>
      <c r="J689" s="88"/>
      <c r="K689" s="88"/>
      <c r="L689" s="57"/>
      <c r="M689" s="88"/>
      <c r="N689" s="89"/>
      <c r="O689" s="57"/>
      <c r="P689" s="18"/>
      <c r="Q689" s="57"/>
      <c r="R689" s="19"/>
      <c r="S689" s="19"/>
      <c r="T689" s="20"/>
      <c r="U689" s="13"/>
      <c r="V689" s="22"/>
      <c r="W689" s="23"/>
      <c r="X689" s="24">
        <f t="shared" si="15"/>
        <v>40816</v>
      </c>
    </row>
    <row r="690" spans="1:24" ht="15" hidden="1" customHeight="1" x14ac:dyDescent="0.2">
      <c r="A690" s="72" t="s">
        <v>78</v>
      </c>
      <c r="B690" s="199"/>
      <c r="C690" s="200"/>
      <c r="D690" s="75"/>
      <c r="E690" s="14"/>
      <c r="F690" s="15"/>
      <c r="G690" s="87"/>
      <c r="H690" s="87"/>
      <c r="I690" s="57"/>
      <c r="J690" s="88"/>
      <c r="K690" s="88"/>
      <c r="L690" s="57"/>
      <c r="M690" s="88"/>
      <c r="N690" s="89"/>
      <c r="O690" s="57"/>
      <c r="P690" s="18"/>
      <c r="Q690" s="57"/>
      <c r="R690" s="19"/>
      <c r="S690" s="19"/>
      <c r="T690" s="20"/>
      <c r="U690" s="13"/>
      <c r="V690" s="22"/>
      <c r="W690" s="23"/>
      <c r="X690" s="24">
        <f t="shared" si="15"/>
        <v>40816</v>
      </c>
    </row>
    <row r="691" spans="1:24" ht="15" hidden="1" customHeight="1" x14ac:dyDescent="0.2">
      <c r="A691" s="72" t="s">
        <v>78</v>
      </c>
      <c r="B691" s="199"/>
      <c r="C691" s="200"/>
      <c r="D691" s="75"/>
      <c r="E691" s="14"/>
      <c r="F691" s="15"/>
      <c r="G691" s="87"/>
      <c r="H691" s="87"/>
      <c r="I691" s="57"/>
      <c r="J691" s="88"/>
      <c r="K691" s="88"/>
      <c r="L691" s="57"/>
      <c r="M691" s="88"/>
      <c r="N691" s="89"/>
      <c r="O691" s="57"/>
      <c r="P691" s="18"/>
      <c r="Q691" s="57"/>
      <c r="R691" s="19"/>
      <c r="S691" s="19"/>
      <c r="T691" s="20"/>
      <c r="U691" s="13"/>
      <c r="V691" s="22"/>
      <c r="W691" s="23"/>
      <c r="X691" s="24">
        <f t="shared" si="15"/>
        <v>40816</v>
      </c>
    </row>
    <row r="692" spans="1:24" ht="15" hidden="1" customHeight="1" x14ac:dyDescent="0.2">
      <c r="A692" s="72" t="s">
        <v>78</v>
      </c>
      <c r="B692" s="199"/>
      <c r="C692" s="200"/>
      <c r="D692" s="75"/>
      <c r="E692" s="14"/>
      <c r="F692" s="15"/>
      <c r="G692" s="87"/>
      <c r="H692" s="87"/>
      <c r="I692" s="57"/>
      <c r="J692" s="88"/>
      <c r="K692" s="88"/>
      <c r="L692" s="57"/>
      <c r="M692" s="88"/>
      <c r="N692" s="89"/>
      <c r="O692" s="57"/>
      <c r="P692" s="18"/>
      <c r="Q692" s="57"/>
      <c r="R692" s="19"/>
      <c r="S692" s="19"/>
      <c r="T692" s="20"/>
      <c r="U692" s="13"/>
      <c r="V692" s="22"/>
      <c r="W692" s="23"/>
      <c r="X692" s="24">
        <f t="shared" si="15"/>
        <v>40816</v>
      </c>
    </row>
    <row r="693" spans="1:24" ht="15" hidden="1" customHeight="1" x14ac:dyDescent="0.2">
      <c r="A693" s="72" t="s">
        <v>78</v>
      </c>
      <c r="B693" s="199"/>
      <c r="C693" s="200"/>
      <c r="D693" s="75"/>
      <c r="E693" s="14"/>
      <c r="F693" s="15"/>
      <c r="G693" s="87"/>
      <c r="H693" s="87"/>
      <c r="I693" s="57"/>
      <c r="J693" s="88"/>
      <c r="K693" s="88"/>
      <c r="L693" s="57"/>
      <c r="M693" s="88"/>
      <c r="N693" s="89"/>
      <c r="O693" s="57"/>
      <c r="P693" s="18"/>
      <c r="Q693" s="57"/>
      <c r="R693" s="19"/>
      <c r="S693" s="19"/>
      <c r="T693" s="20"/>
      <c r="U693" s="13"/>
      <c r="V693" s="22"/>
      <c r="W693" s="23"/>
      <c r="X693" s="24">
        <f t="shared" si="15"/>
        <v>40816</v>
      </c>
    </row>
    <row r="694" spans="1:24" ht="15" hidden="1" customHeight="1" x14ac:dyDescent="0.2">
      <c r="A694" s="72" t="s">
        <v>78</v>
      </c>
      <c r="B694" s="199"/>
      <c r="C694" s="200"/>
      <c r="D694" s="75"/>
      <c r="E694" s="14"/>
      <c r="F694" s="15"/>
      <c r="G694" s="87"/>
      <c r="H694" s="87"/>
      <c r="I694" s="57"/>
      <c r="J694" s="88"/>
      <c r="K694" s="88"/>
      <c r="L694" s="57"/>
      <c r="M694" s="88"/>
      <c r="N694" s="89"/>
      <c r="O694" s="57"/>
      <c r="P694" s="18"/>
      <c r="Q694" s="57"/>
      <c r="R694" s="19"/>
      <c r="S694" s="19"/>
      <c r="T694" s="20"/>
      <c r="U694" s="13"/>
      <c r="V694" s="22"/>
      <c r="W694" s="23"/>
      <c r="X694" s="24">
        <f t="shared" si="15"/>
        <v>40816</v>
      </c>
    </row>
    <row r="695" spans="1:24" ht="15" hidden="1" customHeight="1" x14ac:dyDescent="0.2">
      <c r="A695" s="72" t="s">
        <v>78</v>
      </c>
      <c r="B695" s="199"/>
      <c r="C695" s="200"/>
      <c r="D695" s="75"/>
      <c r="E695" s="14"/>
      <c r="F695" s="15"/>
      <c r="G695" s="87"/>
      <c r="H695" s="87"/>
      <c r="I695" s="57"/>
      <c r="J695" s="88"/>
      <c r="K695" s="88"/>
      <c r="L695" s="57"/>
      <c r="M695" s="88"/>
      <c r="N695" s="89"/>
      <c r="O695" s="57"/>
      <c r="P695" s="18"/>
      <c r="Q695" s="57"/>
      <c r="R695" s="19"/>
      <c r="S695" s="19"/>
      <c r="T695" s="20"/>
      <c r="U695" s="13"/>
      <c r="V695" s="22"/>
      <c r="W695" s="23"/>
      <c r="X695" s="24">
        <f t="shared" si="15"/>
        <v>40816</v>
      </c>
    </row>
    <row r="696" spans="1:24" ht="15" hidden="1" customHeight="1" x14ac:dyDescent="0.2">
      <c r="A696" s="72" t="s">
        <v>78</v>
      </c>
      <c r="B696" s="199"/>
      <c r="C696" s="200"/>
      <c r="D696" s="75"/>
      <c r="E696" s="14"/>
      <c r="F696" s="15"/>
      <c r="G696" s="87"/>
      <c r="H696" s="87"/>
      <c r="I696" s="57"/>
      <c r="J696" s="88"/>
      <c r="K696" s="88"/>
      <c r="L696" s="57"/>
      <c r="M696" s="88"/>
      <c r="N696" s="89"/>
      <c r="O696" s="57"/>
      <c r="P696" s="18"/>
      <c r="Q696" s="57"/>
      <c r="R696" s="19"/>
      <c r="S696" s="19"/>
      <c r="T696" s="20"/>
      <c r="U696" s="13"/>
      <c r="V696" s="22"/>
      <c r="W696" s="23"/>
      <c r="X696" s="24">
        <f t="shared" si="15"/>
        <v>40816</v>
      </c>
    </row>
    <row r="697" spans="1:24" ht="15" hidden="1" customHeight="1" x14ac:dyDescent="0.2">
      <c r="A697" s="72" t="s">
        <v>78</v>
      </c>
      <c r="B697" s="199"/>
      <c r="C697" s="200"/>
      <c r="D697" s="75"/>
      <c r="E697" s="14"/>
      <c r="F697" s="15"/>
      <c r="G697" s="87"/>
      <c r="H697" s="87"/>
      <c r="I697" s="57"/>
      <c r="J697" s="88"/>
      <c r="K697" s="88"/>
      <c r="L697" s="57"/>
      <c r="M697" s="88"/>
      <c r="N697" s="89"/>
      <c r="O697" s="57"/>
      <c r="P697" s="18"/>
      <c r="Q697" s="57"/>
      <c r="R697" s="19"/>
      <c r="S697" s="19"/>
      <c r="T697" s="20"/>
      <c r="U697" s="13"/>
      <c r="V697" s="22"/>
      <c r="W697" s="23"/>
      <c r="X697" s="24">
        <f t="shared" si="15"/>
        <v>40816</v>
      </c>
    </row>
    <row r="698" spans="1:24" ht="15" hidden="1" customHeight="1" x14ac:dyDescent="0.2">
      <c r="A698" s="72" t="s">
        <v>78</v>
      </c>
      <c r="B698" s="199"/>
      <c r="C698" s="200"/>
      <c r="D698" s="75"/>
      <c r="E698" s="14"/>
      <c r="F698" s="15"/>
      <c r="G698" s="87"/>
      <c r="H698" s="87"/>
      <c r="I698" s="57"/>
      <c r="J698" s="88"/>
      <c r="K698" s="88"/>
      <c r="L698" s="57"/>
      <c r="M698" s="88"/>
      <c r="N698" s="89"/>
      <c r="O698" s="57"/>
      <c r="P698" s="18"/>
      <c r="Q698" s="57"/>
      <c r="R698" s="19"/>
      <c r="S698" s="19"/>
      <c r="T698" s="20"/>
      <c r="U698" s="13"/>
      <c r="V698" s="22"/>
      <c r="W698" s="23"/>
      <c r="X698" s="24">
        <f t="shared" si="15"/>
        <v>40816</v>
      </c>
    </row>
    <row r="699" spans="1:24" ht="15" hidden="1" customHeight="1" x14ac:dyDescent="0.2">
      <c r="A699" s="72" t="s">
        <v>78</v>
      </c>
      <c r="B699" s="199"/>
      <c r="C699" s="200"/>
      <c r="D699" s="75"/>
      <c r="E699" s="14"/>
      <c r="F699" s="15"/>
      <c r="G699" s="87"/>
      <c r="H699" s="87"/>
      <c r="I699" s="57"/>
      <c r="J699" s="88"/>
      <c r="K699" s="88"/>
      <c r="L699" s="57"/>
      <c r="M699" s="88"/>
      <c r="N699" s="89"/>
      <c r="O699" s="57"/>
      <c r="P699" s="18"/>
      <c r="Q699" s="57"/>
      <c r="R699" s="19"/>
      <c r="S699" s="19"/>
      <c r="T699" s="20"/>
      <c r="U699" s="13"/>
      <c r="V699" s="22"/>
      <c r="W699" s="23"/>
      <c r="X699" s="24">
        <f t="shared" si="15"/>
        <v>40816</v>
      </c>
    </row>
    <row r="700" spans="1:24" ht="15" hidden="1" customHeight="1" x14ac:dyDescent="0.2">
      <c r="A700" s="72" t="s">
        <v>78</v>
      </c>
      <c r="B700" s="199"/>
      <c r="C700" s="200"/>
      <c r="D700" s="75"/>
      <c r="E700" s="14"/>
      <c r="F700" s="15"/>
      <c r="G700" s="87"/>
      <c r="H700" s="87"/>
      <c r="I700" s="57"/>
      <c r="J700" s="88"/>
      <c r="K700" s="88"/>
      <c r="L700" s="57"/>
      <c r="M700" s="88"/>
      <c r="N700" s="89"/>
      <c r="O700" s="57"/>
      <c r="P700" s="18"/>
      <c r="Q700" s="57"/>
      <c r="R700" s="19"/>
      <c r="S700" s="19"/>
      <c r="T700" s="20"/>
      <c r="U700" s="13"/>
      <c r="V700" s="22"/>
      <c r="W700" s="23"/>
      <c r="X700" s="24">
        <f t="shared" si="15"/>
        <v>40816</v>
      </c>
    </row>
    <row r="701" spans="1:24" ht="15" hidden="1" customHeight="1" x14ac:dyDescent="0.2">
      <c r="A701" s="72" t="s">
        <v>78</v>
      </c>
      <c r="B701" s="199"/>
      <c r="C701" s="200"/>
      <c r="D701" s="75"/>
      <c r="E701" s="14"/>
      <c r="F701" s="15"/>
      <c r="G701" s="87"/>
      <c r="H701" s="87"/>
      <c r="I701" s="57"/>
      <c r="J701" s="88"/>
      <c r="K701" s="88"/>
      <c r="L701" s="57"/>
      <c r="M701" s="88"/>
      <c r="N701" s="89"/>
      <c r="O701" s="57"/>
      <c r="P701" s="18"/>
      <c r="Q701" s="57"/>
      <c r="R701" s="19"/>
      <c r="S701" s="19"/>
      <c r="T701" s="20"/>
      <c r="U701" s="13"/>
      <c r="V701" s="22"/>
      <c r="W701" s="23"/>
      <c r="X701" s="24">
        <f t="shared" si="15"/>
        <v>40816</v>
      </c>
    </row>
    <row r="702" spans="1:24" ht="15" hidden="1" customHeight="1" x14ac:dyDescent="0.2">
      <c r="A702" s="72" t="s">
        <v>78</v>
      </c>
      <c r="B702" s="199"/>
      <c r="C702" s="200"/>
      <c r="D702" s="75"/>
      <c r="E702" s="14"/>
      <c r="F702" s="15"/>
      <c r="G702" s="87"/>
      <c r="H702" s="87"/>
      <c r="I702" s="57"/>
      <c r="J702" s="88"/>
      <c r="K702" s="88"/>
      <c r="L702" s="57"/>
      <c r="M702" s="88"/>
      <c r="N702" s="89"/>
      <c r="O702" s="57"/>
      <c r="P702" s="18"/>
      <c r="Q702" s="57"/>
      <c r="R702" s="19"/>
      <c r="S702" s="19"/>
      <c r="T702" s="20"/>
      <c r="U702" s="13"/>
      <c r="V702" s="22"/>
      <c r="W702" s="23"/>
      <c r="X702" s="24">
        <f t="shared" si="15"/>
        <v>40816</v>
      </c>
    </row>
    <row r="703" spans="1:24" ht="15" hidden="1" customHeight="1" x14ac:dyDescent="0.2">
      <c r="A703" s="72" t="s">
        <v>78</v>
      </c>
      <c r="B703" s="199"/>
      <c r="C703" s="200"/>
      <c r="D703" s="75"/>
      <c r="E703" s="14"/>
      <c r="F703" s="15"/>
      <c r="G703" s="87"/>
      <c r="H703" s="87"/>
      <c r="I703" s="57"/>
      <c r="J703" s="88"/>
      <c r="K703" s="88"/>
      <c r="L703" s="57"/>
      <c r="M703" s="88"/>
      <c r="N703" s="89"/>
      <c r="O703" s="57"/>
      <c r="P703" s="18"/>
      <c r="Q703" s="57"/>
      <c r="R703" s="19"/>
      <c r="S703" s="19"/>
      <c r="T703" s="20"/>
      <c r="U703" s="13"/>
      <c r="V703" s="22"/>
      <c r="W703" s="23"/>
      <c r="X703" s="24">
        <f t="shared" si="15"/>
        <v>40816</v>
      </c>
    </row>
    <row r="704" spans="1:24" ht="15" hidden="1" customHeight="1" x14ac:dyDescent="0.2">
      <c r="A704" s="72" t="s">
        <v>78</v>
      </c>
      <c r="B704" s="199"/>
      <c r="C704" s="200"/>
      <c r="D704" s="75"/>
      <c r="E704" s="14"/>
      <c r="F704" s="15"/>
      <c r="G704" s="87"/>
      <c r="H704" s="87"/>
      <c r="I704" s="57"/>
      <c r="J704" s="88"/>
      <c r="K704" s="88"/>
      <c r="L704" s="57"/>
      <c r="M704" s="88"/>
      <c r="N704" s="89"/>
      <c r="O704" s="57"/>
      <c r="P704" s="18"/>
      <c r="Q704" s="57"/>
      <c r="R704" s="19"/>
      <c r="S704" s="19"/>
      <c r="T704" s="20"/>
      <c r="U704" s="13"/>
      <c r="V704" s="22"/>
      <c r="W704" s="23"/>
      <c r="X704" s="24">
        <f t="shared" si="15"/>
        <v>40816</v>
      </c>
    </row>
    <row r="705" spans="1:24" ht="15" hidden="1" customHeight="1" x14ac:dyDescent="0.2">
      <c r="A705" s="72" t="s">
        <v>78</v>
      </c>
      <c r="B705" s="199"/>
      <c r="C705" s="200"/>
      <c r="D705" s="75"/>
      <c r="E705" s="14"/>
      <c r="F705" s="15"/>
      <c r="G705" s="87"/>
      <c r="H705" s="87"/>
      <c r="I705" s="57"/>
      <c r="J705" s="88"/>
      <c r="K705" s="88"/>
      <c r="L705" s="57"/>
      <c r="M705" s="88"/>
      <c r="N705" s="89"/>
      <c r="O705" s="57"/>
      <c r="P705" s="18"/>
      <c r="Q705" s="57"/>
      <c r="R705" s="19"/>
      <c r="S705" s="19"/>
      <c r="T705" s="20"/>
      <c r="U705" s="13"/>
      <c r="V705" s="22"/>
      <c r="W705" s="23"/>
      <c r="X705" s="24">
        <f t="shared" si="15"/>
        <v>40816</v>
      </c>
    </row>
    <row r="706" spans="1:24" ht="15" hidden="1" customHeight="1" x14ac:dyDescent="0.2">
      <c r="A706" s="72" t="s">
        <v>78</v>
      </c>
      <c r="B706" s="199"/>
      <c r="C706" s="200"/>
      <c r="D706" s="75"/>
      <c r="E706" s="14"/>
      <c r="F706" s="15"/>
      <c r="G706" s="87"/>
      <c r="H706" s="87"/>
      <c r="I706" s="57"/>
      <c r="J706" s="88"/>
      <c r="K706" s="88"/>
      <c r="L706" s="57"/>
      <c r="M706" s="88"/>
      <c r="N706" s="89"/>
      <c r="O706" s="57"/>
      <c r="P706" s="18"/>
      <c r="Q706" s="57"/>
      <c r="R706" s="19"/>
      <c r="S706" s="19"/>
      <c r="T706" s="20"/>
      <c r="U706" s="13"/>
      <c r="V706" s="22"/>
      <c r="W706" s="23"/>
      <c r="X706" s="24">
        <f t="shared" si="15"/>
        <v>40816</v>
      </c>
    </row>
    <row r="707" spans="1:24" ht="15" hidden="1" customHeight="1" x14ac:dyDescent="0.2">
      <c r="A707" s="72" t="s">
        <v>78</v>
      </c>
      <c r="B707" s="199"/>
      <c r="C707" s="200"/>
      <c r="D707" s="75"/>
      <c r="E707" s="14"/>
      <c r="F707" s="15"/>
      <c r="G707" s="87"/>
      <c r="H707" s="87"/>
      <c r="I707" s="57"/>
      <c r="J707" s="88"/>
      <c r="K707" s="88"/>
      <c r="L707" s="57"/>
      <c r="M707" s="88"/>
      <c r="N707" s="89"/>
      <c r="O707" s="57"/>
      <c r="P707" s="18"/>
      <c r="Q707" s="57"/>
      <c r="R707" s="19"/>
      <c r="S707" s="19"/>
      <c r="T707" s="20"/>
      <c r="U707" s="13"/>
      <c r="V707" s="22"/>
      <c r="W707" s="23"/>
      <c r="X707" s="24">
        <f t="shared" si="15"/>
        <v>40816</v>
      </c>
    </row>
    <row r="708" spans="1:24" ht="15" hidden="1" customHeight="1" x14ac:dyDescent="0.2">
      <c r="A708" s="72" t="s">
        <v>78</v>
      </c>
      <c r="B708" s="199"/>
      <c r="C708" s="200"/>
      <c r="D708" s="75"/>
      <c r="E708" s="14"/>
      <c r="F708" s="15"/>
      <c r="G708" s="87"/>
      <c r="H708" s="87"/>
      <c r="I708" s="57"/>
      <c r="J708" s="88"/>
      <c r="K708" s="88"/>
      <c r="L708" s="57"/>
      <c r="M708" s="88"/>
      <c r="N708" s="89"/>
      <c r="O708" s="57"/>
      <c r="P708" s="18"/>
      <c r="Q708" s="57"/>
      <c r="R708" s="19"/>
      <c r="S708" s="19"/>
      <c r="T708" s="20"/>
      <c r="U708" s="13"/>
      <c r="V708" s="22"/>
      <c r="W708" s="23"/>
      <c r="X708" s="24">
        <f t="shared" si="15"/>
        <v>40816</v>
      </c>
    </row>
    <row r="709" spans="1:24" ht="15" hidden="1" customHeight="1" x14ac:dyDescent="0.2">
      <c r="A709" s="72" t="s">
        <v>78</v>
      </c>
      <c r="B709" s="199"/>
      <c r="C709" s="200"/>
      <c r="D709" s="75"/>
      <c r="E709" s="14"/>
      <c r="F709" s="15"/>
      <c r="G709" s="87"/>
      <c r="H709" s="87"/>
      <c r="I709" s="57"/>
      <c r="J709" s="88"/>
      <c r="K709" s="88"/>
      <c r="L709" s="57"/>
      <c r="M709" s="88"/>
      <c r="N709" s="89"/>
      <c r="O709" s="57"/>
      <c r="P709" s="18"/>
      <c r="Q709" s="57"/>
      <c r="R709" s="19"/>
      <c r="S709" s="19"/>
      <c r="T709" s="20"/>
      <c r="U709" s="13"/>
      <c r="V709" s="22"/>
      <c r="W709" s="23"/>
      <c r="X709" s="24">
        <f t="shared" si="15"/>
        <v>40816</v>
      </c>
    </row>
    <row r="710" spans="1:24" ht="15" hidden="1" customHeight="1" x14ac:dyDescent="0.2">
      <c r="A710" s="72" t="s">
        <v>78</v>
      </c>
      <c r="B710" s="199"/>
      <c r="C710" s="200"/>
      <c r="D710" s="75"/>
      <c r="E710" s="14"/>
      <c r="F710" s="15"/>
      <c r="G710" s="87"/>
      <c r="H710" s="87"/>
      <c r="I710" s="57"/>
      <c r="J710" s="88"/>
      <c r="K710" s="88"/>
      <c r="L710" s="57"/>
      <c r="M710" s="88"/>
      <c r="N710" s="89"/>
      <c r="O710" s="57"/>
      <c r="P710" s="18"/>
      <c r="Q710" s="57"/>
      <c r="R710" s="19"/>
      <c r="S710" s="19"/>
      <c r="T710" s="20"/>
      <c r="U710" s="13"/>
      <c r="V710" s="22"/>
      <c r="W710" s="23"/>
      <c r="X710" s="24">
        <f t="shared" si="15"/>
        <v>40816</v>
      </c>
    </row>
    <row r="711" spans="1:24" ht="15" hidden="1" customHeight="1" x14ac:dyDescent="0.2">
      <c r="A711" s="72" t="s">
        <v>78</v>
      </c>
      <c r="B711" s="199"/>
      <c r="C711" s="200"/>
      <c r="D711" s="75"/>
      <c r="E711" s="14"/>
      <c r="F711" s="15"/>
      <c r="G711" s="87"/>
      <c r="H711" s="87"/>
      <c r="I711" s="57"/>
      <c r="J711" s="88"/>
      <c r="K711" s="88"/>
      <c r="L711" s="57"/>
      <c r="M711" s="88"/>
      <c r="N711" s="89"/>
      <c r="O711" s="57"/>
      <c r="P711" s="18"/>
      <c r="Q711" s="57"/>
      <c r="R711" s="19"/>
      <c r="S711" s="19"/>
      <c r="T711" s="20"/>
      <c r="U711" s="13"/>
      <c r="V711" s="22"/>
      <c r="W711" s="23"/>
      <c r="X711" s="24">
        <f t="shared" si="15"/>
        <v>40816</v>
      </c>
    </row>
    <row r="712" spans="1:24" ht="15" hidden="1" customHeight="1" x14ac:dyDescent="0.2">
      <c r="A712" s="72" t="s">
        <v>78</v>
      </c>
      <c r="B712" s="199"/>
      <c r="C712" s="200"/>
      <c r="D712" s="75"/>
      <c r="E712" s="14"/>
      <c r="F712" s="15"/>
      <c r="G712" s="87"/>
      <c r="H712" s="87"/>
      <c r="I712" s="57"/>
      <c r="J712" s="88"/>
      <c r="K712" s="88"/>
      <c r="L712" s="57"/>
      <c r="M712" s="88"/>
      <c r="N712" s="89"/>
      <c r="O712" s="57"/>
      <c r="P712" s="18"/>
      <c r="Q712" s="57"/>
      <c r="R712" s="19"/>
      <c r="S712" s="19"/>
      <c r="T712" s="20"/>
      <c r="U712" s="13"/>
      <c r="V712" s="22"/>
      <c r="W712" s="23"/>
      <c r="X712" s="24">
        <f t="shared" si="15"/>
        <v>40816</v>
      </c>
    </row>
    <row r="713" spans="1:24" ht="15" hidden="1" customHeight="1" x14ac:dyDescent="0.2">
      <c r="A713" s="72" t="s">
        <v>78</v>
      </c>
      <c r="B713" s="199"/>
      <c r="C713" s="200"/>
      <c r="D713" s="75"/>
      <c r="E713" s="14"/>
      <c r="F713" s="15"/>
      <c r="G713" s="87"/>
      <c r="H713" s="87"/>
      <c r="I713" s="57"/>
      <c r="J713" s="88"/>
      <c r="K713" s="88"/>
      <c r="L713" s="57"/>
      <c r="M713" s="88"/>
      <c r="N713" s="89"/>
      <c r="O713" s="57"/>
      <c r="P713" s="18"/>
      <c r="Q713" s="57"/>
      <c r="R713" s="19"/>
      <c r="S713" s="19"/>
      <c r="T713" s="20"/>
      <c r="U713" s="13"/>
      <c r="V713" s="22"/>
      <c r="W713" s="23"/>
      <c r="X713" s="24">
        <f t="shared" si="15"/>
        <v>40816</v>
      </c>
    </row>
    <row r="714" spans="1:24" ht="15" hidden="1" customHeight="1" x14ac:dyDescent="0.2">
      <c r="A714" s="72" t="s">
        <v>78</v>
      </c>
      <c r="B714" s="199"/>
      <c r="C714" s="200"/>
      <c r="D714" s="75"/>
      <c r="E714" s="14"/>
      <c r="F714" s="15"/>
      <c r="G714" s="87"/>
      <c r="H714" s="87"/>
      <c r="I714" s="57"/>
      <c r="J714" s="88"/>
      <c r="K714" s="88"/>
      <c r="L714" s="57"/>
      <c r="M714" s="88"/>
      <c r="N714" s="89"/>
      <c r="O714" s="57"/>
      <c r="P714" s="18"/>
      <c r="Q714" s="57"/>
      <c r="R714" s="19"/>
      <c r="S714" s="19"/>
      <c r="T714" s="20"/>
      <c r="U714" s="13"/>
      <c r="V714" s="22"/>
      <c r="W714" s="23"/>
      <c r="X714" s="24">
        <f t="shared" ref="X714:X777" si="16">+$X$6-F714</f>
        <v>40816</v>
      </c>
    </row>
    <row r="715" spans="1:24" ht="15" hidden="1" customHeight="1" x14ac:dyDescent="0.2">
      <c r="A715" s="72" t="s">
        <v>78</v>
      </c>
      <c r="B715" s="199"/>
      <c r="C715" s="200"/>
      <c r="D715" s="75"/>
      <c r="E715" s="14"/>
      <c r="F715" s="15"/>
      <c r="G715" s="87"/>
      <c r="H715" s="87"/>
      <c r="I715" s="57"/>
      <c r="J715" s="88"/>
      <c r="K715" s="88"/>
      <c r="L715" s="57"/>
      <c r="M715" s="88"/>
      <c r="N715" s="89"/>
      <c r="O715" s="57"/>
      <c r="P715" s="18"/>
      <c r="Q715" s="57"/>
      <c r="R715" s="19"/>
      <c r="S715" s="19"/>
      <c r="T715" s="20"/>
      <c r="U715" s="13"/>
      <c r="V715" s="22"/>
      <c r="W715" s="23"/>
      <c r="X715" s="24">
        <f t="shared" si="16"/>
        <v>40816</v>
      </c>
    </row>
    <row r="716" spans="1:24" ht="15" hidden="1" customHeight="1" x14ac:dyDescent="0.2">
      <c r="A716" s="72" t="s">
        <v>78</v>
      </c>
      <c r="B716" s="199"/>
      <c r="C716" s="200"/>
      <c r="D716" s="75"/>
      <c r="E716" s="14"/>
      <c r="F716" s="15"/>
      <c r="G716" s="87"/>
      <c r="H716" s="87"/>
      <c r="I716" s="57"/>
      <c r="J716" s="88"/>
      <c r="K716" s="88"/>
      <c r="L716" s="57"/>
      <c r="M716" s="88"/>
      <c r="N716" s="89"/>
      <c r="O716" s="57"/>
      <c r="P716" s="18"/>
      <c r="Q716" s="57"/>
      <c r="R716" s="19"/>
      <c r="S716" s="19"/>
      <c r="T716" s="20"/>
      <c r="U716" s="13"/>
      <c r="V716" s="22"/>
      <c r="W716" s="23"/>
      <c r="X716" s="24">
        <f t="shared" si="16"/>
        <v>40816</v>
      </c>
    </row>
    <row r="717" spans="1:24" ht="15" hidden="1" customHeight="1" x14ac:dyDescent="0.2">
      <c r="A717" s="72" t="s">
        <v>78</v>
      </c>
      <c r="B717" s="199"/>
      <c r="C717" s="200"/>
      <c r="D717" s="75"/>
      <c r="E717" s="14"/>
      <c r="F717" s="15"/>
      <c r="G717" s="87"/>
      <c r="H717" s="87"/>
      <c r="I717" s="57"/>
      <c r="J717" s="88"/>
      <c r="K717" s="88"/>
      <c r="L717" s="57"/>
      <c r="M717" s="88"/>
      <c r="N717" s="89"/>
      <c r="O717" s="57"/>
      <c r="P717" s="18"/>
      <c r="Q717" s="57"/>
      <c r="R717" s="19"/>
      <c r="S717" s="19"/>
      <c r="T717" s="20"/>
      <c r="U717" s="13"/>
      <c r="V717" s="22"/>
      <c r="W717" s="23"/>
      <c r="X717" s="24">
        <f t="shared" si="16"/>
        <v>40816</v>
      </c>
    </row>
    <row r="718" spans="1:24" ht="15" hidden="1" customHeight="1" x14ac:dyDescent="0.2">
      <c r="A718" s="72" t="s">
        <v>78</v>
      </c>
      <c r="B718" s="199"/>
      <c r="C718" s="200"/>
      <c r="D718" s="75"/>
      <c r="E718" s="14"/>
      <c r="F718" s="15"/>
      <c r="G718" s="87"/>
      <c r="H718" s="87"/>
      <c r="I718" s="57"/>
      <c r="J718" s="88"/>
      <c r="K718" s="88"/>
      <c r="L718" s="57"/>
      <c r="M718" s="88"/>
      <c r="N718" s="89"/>
      <c r="O718" s="57"/>
      <c r="P718" s="18"/>
      <c r="Q718" s="57"/>
      <c r="R718" s="19"/>
      <c r="S718" s="19"/>
      <c r="T718" s="20"/>
      <c r="U718" s="13"/>
      <c r="V718" s="22"/>
      <c r="W718" s="23"/>
      <c r="X718" s="24">
        <f t="shared" si="16"/>
        <v>40816</v>
      </c>
    </row>
    <row r="719" spans="1:24" ht="15" hidden="1" customHeight="1" x14ac:dyDescent="0.2">
      <c r="A719" s="72" t="s">
        <v>78</v>
      </c>
      <c r="B719" s="199"/>
      <c r="C719" s="200"/>
      <c r="D719" s="75"/>
      <c r="E719" s="14"/>
      <c r="F719" s="15"/>
      <c r="G719" s="87"/>
      <c r="H719" s="87"/>
      <c r="I719" s="57"/>
      <c r="J719" s="88"/>
      <c r="K719" s="88"/>
      <c r="L719" s="57"/>
      <c r="M719" s="88"/>
      <c r="N719" s="89"/>
      <c r="O719" s="57"/>
      <c r="P719" s="18"/>
      <c r="Q719" s="57"/>
      <c r="R719" s="19"/>
      <c r="S719" s="19"/>
      <c r="T719" s="20"/>
      <c r="U719" s="13"/>
      <c r="V719" s="22"/>
      <c r="W719" s="23"/>
      <c r="X719" s="24">
        <f t="shared" si="16"/>
        <v>40816</v>
      </c>
    </row>
    <row r="720" spans="1:24" ht="15" hidden="1" customHeight="1" x14ac:dyDescent="0.2">
      <c r="A720" s="72" t="s">
        <v>78</v>
      </c>
      <c r="B720" s="199"/>
      <c r="C720" s="200"/>
      <c r="D720" s="75"/>
      <c r="E720" s="14"/>
      <c r="F720" s="15"/>
      <c r="G720" s="87"/>
      <c r="H720" s="87"/>
      <c r="I720" s="57"/>
      <c r="J720" s="88"/>
      <c r="K720" s="88"/>
      <c r="L720" s="57"/>
      <c r="M720" s="88"/>
      <c r="N720" s="89"/>
      <c r="O720" s="57"/>
      <c r="P720" s="18"/>
      <c r="Q720" s="57"/>
      <c r="R720" s="19"/>
      <c r="S720" s="19"/>
      <c r="T720" s="20"/>
      <c r="U720" s="13"/>
      <c r="V720" s="22"/>
      <c r="W720" s="23"/>
      <c r="X720" s="24">
        <f t="shared" si="16"/>
        <v>40816</v>
      </c>
    </row>
    <row r="721" spans="1:24" ht="15" hidden="1" customHeight="1" x14ac:dyDescent="0.2">
      <c r="A721" s="72" t="s">
        <v>78</v>
      </c>
      <c r="B721" s="199"/>
      <c r="C721" s="200"/>
      <c r="D721" s="75"/>
      <c r="E721" s="14"/>
      <c r="F721" s="15"/>
      <c r="G721" s="87"/>
      <c r="H721" s="87"/>
      <c r="I721" s="57"/>
      <c r="J721" s="88"/>
      <c r="K721" s="88"/>
      <c r="L721" s="57"/>
      <c r="M721" s="88"/>
      <c r="N721" s="89"/>
      <c r="O721" s="57"/>
      <c r="P721" s="18"/>
      <c r="Q721" s="57"/>
      <c r="R721" s="19"/>
      <c r="S721" s="19"/>
      <c r="T721" s="20"/>
      <c r="U721" s="13"/>
      <c r="V721" s="22"/>
      <c r="W721" s="23"/>
      <c r="X721" s="24">
        <f t="shared" si="16"/>
        <v>40816</v>
      </c>
    </row>
    <row r="722" spans="1:24" ht="15" hidden="1" customHeight="1" x14ac:dyDescent="0.2">
      <c r="A722" s="72" t="s">
        <v>78</v>
      </c>
      <c r="B722" s="199"/>
      <c r="C722" s="200"/>
      <c r="D722" s="75"/>
      <c r="E722" s="14"/>
      <c r="F722" s="15"/>
      <c r="G722" s="87"/>
      <c r="H722" s="87"/>
      <c r="I722" s="57"/>
      <c r="J722" s="88"/>
      <c r="K722" s="88"/>
      <c r="L722" s="57"/>
      <c r="M722" s="88"/>
      <c r="N722" s="89"/>
      <c r="O722" s="57"/>
      <c r="P722" s="18"/>
      <c r="Q722" s="57"/>
      <c r="R722" s="19"/>
      <c r="S722" s="19"/>
      <c r="T722" s="20"/>
      <c r="U722" s="13"/>
      <c r="V722" s="22"/>
      <c r="W722" s="23"/>
      <c r="X722" s="24">
        <f t="shared" si="16"/>
        <v>40816</v>
      </c>
    </row>
    <row r="723" spans="1:24" ht="15" hidden="1" customHeight="1" x14ac:dyDescent="0.2">
      <c r="A723" s="72" t="s">
        <v>78</v>
      </c>
      <c r="B723" s="199"/>
      <c r="C723" s="200"/>
      <c r="D723" s="75"/>
      <c r="E723" s="14"/>
      <c r="F723" s="15"/>
      <c r="G723" s="87"/>
      <c r="H723" s="87"/>
      <c r="I723" s="57"/>
      <c r="J723" s="88"/>
      <c r="K723" s="88"/>
      <c r="L723" s="57"/>
      <c r="M723" s="88"/>
      <c r="N723" s="89"/>
      <c r="O723" s="57"/>
      <c r="P723" s="18"/>
      <c r="Q723" s="57"/>
      <c r="R723" s="19"/>
      <c r="S723" s="19"/>
      <c r="T723" s="20"/>
      <c r="U723" s="13"/>
      <c r="V723" s="22"/>
      <c r="W723" s="23"/>
      <c r="X723" s="24">
        <f t="shared" si="16"/>
        <v>40816</v>
      </c>
    </row>
    <row r="724" spans="1:24" ht="15" hidden="1" customHeight="1" x14ac:dyDescent="0.2">
      <c r="A724" s="72" t="s">
        <v>78</v>
      </c>
      <c r="B724" s="199"/>
      <c r="C724" s="200"/>
      <c r="D724" s="75"/>
      <c r="E724" s="14"/>
      <c r="F724" s="15"/>
      <c r="G724" s="87"/>
      <c r="H724" s="87"/>
      <c r="I724" s="57"/>
      <c r="J724" s="88"/>
      <c r="K724" s="88"/>
      <c r="L724" s="57"/>
      <c r="M724" s="88"/>
      <c r="N724" s="89"/>
      <c r="O724" s="57"/>
      <c r="P724" s="18"/>
      <c r="Q724" s="57"/>
      <c r="R724" s="19"/>
      <c r="S724" s="19"/>
      <c r="T724" s="20"/>
      <c r="U724" s="13"/>
      <c r="V724" s="22"/>
      <c r="W724" s="23"/>
      <c r="X724" s="24">
        <f t="shared" si="16"/>
        <v>40816</v>
      </c>
    </row>
    <row r="725" spans="1:24" ht="15" hidden="1" customHeight="1" x14ac:dyDescent="0.2">
      <c r="A725" s="72" t="s">
        <v>78</v>
      </c>
      <c r="B725" s="199"/>
      <c r="C725" s="200"/>
      <c r="D725" s="75"/>
      <c r="E725" s="14"/>
      <c r="F725" s="15"/>
      <c r="G725" s="87"/>
      <c r="H725" s="87"/>
      <c r="I725" s="57"/>
      <c r="J725" s="88"/>
      <c r="K725" s="88"/>
      <c r="L725" s="57"/>
      <c r="M725" s="88"/>
      <c r="N725" s="89"/>
      <c r="O725" s="57"/>
      <c r="P725" s="18"/>
      <c r="Q725" s="57"/>
      <c r="R725" s="19"/>
      <c r="S725" s="19"/>
      <c r="T725" s="20"/>
      <c r="U725" s="13"/>
      <c r="V725" s="22"/>
      <c r="W725" s="23"/>
      <c r="X725" s="24">
        <f t="shared" si="16"/>
        <v>40816</v>
      </c>
    </row>
    <row r="726" spans="1:24" ht="15" hidden="1" customHeight="1" x14ac:dyDescent="0.2">
      <c r="A726" s="72" t="s">
        <v>78</v>
      </c>
      <c r="B726" s="199"/>
      <c r="C726" s="200"/>
      <c r="D726" s="75"/>
      <c r="E726" s="14"/>
      <c r="F726" s="15"/>
      <c r="G726" s="87"/>
      <c r="H726" s="87"/>
      <c r="I726" s="57"/>
      <c r="J726" s="88"/>
      <c r="K726" s="88"/>
      <c r="L726" s="57"/>
      <c r="M726" s="88"/>
      <c r="N726" s="89"/>
      <c r="O726" s="57"/>
      <c r="P726" s="18"/>
      <c r="Q726" s="57"/>
      <c r="R726" s="19"/>
      <c r="S726" s="19"/>
      <c r="T726" s="20"/>
      <c r="U726" s="13"/>
      <c r="V726" s="22"/>
      <c r="W726" s="23"/>
      <c r="X726" s="24">
        <f t="shared" si="16"/>
        <v>40816</v>
      </c>
    </row>
    <row r="727" spans="1:24" ht="15" hidden="1" customHeight="1" x14ac:dyDescent="0.2">
      <c r="A727" s="72" t="s">
        <v>78</v>
      </c>
      <c r="B727" s="199"/>
      <c r="C727" s="200"/>
      <c r="D727" s="75"/>
      <c r="E727" s="14"/>
      <c r="F727" s="15"/>
      <c r="G727" s="87"/>
      <c r="H727" s="87"/>
      <c r="I727" s="57"/>
      <c r="J727" s="88"/>
      <c r="K727" s="88"/>
      <c r="L727" s="57"/>
      <c r="M727" s="88"/>
      <c r="N727" s="89"/>
      <c r="O727" s="57"/>
      <c r="P727" s="18"/>
      <c r="Q727" s="57"/>
      <c r="R727" s="19"/>
      <c r="S727" s="19"/>
      <c r="T727" s="20"/>
      <c r="U727" s="13"/>
      <c r="V727" s="22"/>
      <c r="W727" s="23"/>
      <c r="X727" s="24">
        <f t="shared" si="16"/>
        <v>40816</v>
      </c>
    </row>
    <row r="728" spans="1:24" ht="15" hidden="1" customHeight="1" x14ac:dyDescent="0.2">
      <c r="A728" s="72" t="s">
        <v>78</v>
      </c>
      <c r="B728" s="199"/>
      <c r="C728" s="200"/>
      <c r="D728" s="75"/>
      <c r="E728" s="14"/>
      <c r="F728" s="15"/>
      <c r="G728" s="87"/>
      <c r="H728" s="87"/>
      <c r="I728" s="57"/>
      <c r="J728" s="88"/>
      <c r="K728" s="88"/>
      <c r="L728" s="57"/>
      <c r="M728" s="88"/>
      <c r="N728" s="89"/>
      <c r="O728" s="57"/>
      <c r="P728" s="18"/>
      <c r="Q728" s="57"/>
      <c r="R728" s="19"/>
      <c r="S728" s="19"/>
      <c r="T728" s="20"/>
      <c r="U728" s="13"/>
      <c r="V728" s="22"/>
      <c r="W728" s="23"/>
      <c r="X728" s="24">
        <f t="shared" si="16"/>
        <v>40816</v>
      </c>
    </row>
    <row r="729" spans="1:24" ht="15" hidden="1" customHeight="1" x14ac:dyDescent="0.2">
      <c r="A729" s="72" t="s">
        <v>78</v>
      </c>
      <c r="B729" s="199"/>
      <c r="C729" s="200"/>
      <c r="D729" s="75"/>
      <c r="E729" s="14"/>
      <c r="F729" s="15"/>
      <c r="G729" s="87"/>
      <c r="H729" s="87"/>
      <c r="I729" s="57"/>
      <c r="J729" s="88"/>
      <c r="K729" s="88"/>
      <c r="L729" s="57"/>
      <c r="M729" s="88"/>
      <c r="N729" s="89"/>
      <c r="O729" s="57"/>
      <c r="P729" s="18"/>
      <c r="Q729" s="57"/>
      <c r="R729" s="19"/>
      <c r="S729" s="19"/>
      <c r="T729" s="20"/>
      <c r="U729" s="13"/>
      <c r="V729" s="22"/>
      <c r="W729" s="23"/>
      <c r="X729" s="24">
        <f t="shared" si="16"/>
        <v>40816</v>
      </c>
    </row>
    <row r="730" spans="1:24" ht="15" hidden="1" customHeight="1" x14ac:dyDescent="0.2">
      <c r="A730" s="72" t="s">
        <v>78</v>
      </c>
      <c r="B730" s="199"/>
      <c r="C730" s="200"/>
      <c r="D730" s="75"/>
      <c r="E730" s="14"/>
      <c r="F730" s="15"/>
      <c r="G730" s="87"/>
      <c r="H730" s="87"/>
      <c r="I730" s="57"/>
      <c r="J730" s="88"/>
      <c r="K730" s="88"/>
      <c r="L730" s="57"/>
      <c r="M730" s="88"/>
      <c r="N730" s="89"/>
      <c r="O730" s="57"/>
      <c r="P730" s="18"/>
      <c r="Q730" s="57"/>
      <c r="R730" s="19"/>
      <c r="S730" s="19"/>
      <c r="T730" s="20"/>
      <c r="U730" s="13"/>
      <c r="V730" s="22"/>
      <c r="W730" s="23"/>
      <c r="X730" s="24">
        <f t="shared" si="16"/>
        <v>40816</v>
      </c>
    </row>
    <row r="731" spans="1:24" ht="15" hidden="1" customHeight="1" x14ac:dyDescent="0.2">
      <c r="A731" s="72" t="s">
        <v>78</v>
      </c>
      <c r="B731" s="199"/>
      <c r="C731" s="200"/>
      <c r="D731" s="75"/>
      <c r="E731" s="14"/>
      <c r="F731" s="15"/>
      <c r="G731" s="87"/>
      <c r="H731" s="87"/>
      <c r="I731" s="57"/>
      <c r="J731" s="88"/>
      <c r="K731" s="88"/>
      <c r="L731" s="57"/>
      <c r="M731" s="88"/>
      <c r="N731" s="89"/>
      <c r="O731" s="57"/>
      <c r="P731" s="18"/>
      <c r="Q731" s="57"/>
      <c r="R731" s="19"/>
      <c r="S731" s="19"/>
      <c r="T731" s="20"/>
      <c r="U731" s="13"/>
      <c r="V731" s="22"/>
      <c r="W731" s="23"/>
      <c r="X731" s="24">
        <f t="shared" si="16"/>
        <v>40816</v>
      </c>
    </row>
    <row r="732" spans="1:24" ht="15" hidden="1" customHeight="1" x14ac:dyDescent="0.2">
      <c r="A732" s="72" t="s">
        <v>78</v>
      </c>
      <c r="B732" s="199"/>
      <c r="C732" s="200"/>
      <c r="D732" s="75"/>
      <c r="E732" s="14"/>
      <c r="F732" s="15"/>
      <c r="G732" s="87"/>
      <c r="H732" s="87"/>
      <c r="I732" s="57"/>
      <c r="J732" s="88"/>
      <c r="K732" s="88"/>
      <c r="L732" s="57"/>
      <c r="M732" s="88"/>
      <c r="N732" s="89"/>
      <c r="O732" s="57"/>
      <c r="P732" s="18"/>
      <c r="Q732" s="57"/>
      <c r="R732" s="19"/>
      <c r="S732" s="19"/>
      <c r="T732" s="20"/>
      <c r="U732" s="13"/>
      <c r="V732" s="22"/>
      <c r="W732" s="23"/>
      <c r="X732" s="24">
        <f t="shared" si="16"/>
        <v>40816</v>
      </c>
    </row>
    <row r="733" spans="1:24" ht="15" hidden="1" customHeight="1" x14ac:dyDescent="0.2">
      <c r="A733" s="72" t="s">
        <v>78</v>
      </c>
      <c r="B733" s="199"/>
      <c r="C733" s="200"/>
      <c r="D733" s="75"/>
      <c r="E733" s="14"/>
      <c r="F733" s="15"/>
      <c r="G733" s="87"/>
      <c r="H733" s="87"/>
      <c r="I733" s="57"/>
      <c r="J733" s="88"/>
      <c r="K733" s="88"/>
      <c r="L733" s="57"/>
      <c r="M733" s="88"/>
      <c r="N733" s="89"/>
      <c r="O733" s="57"/>
      <c r="P733" s="18"/>
      <c r="Q733" s="57"/>
      <c r="R733" s="19"/>
      <c r="S733" s="19"/>
      <c r="T733" s="20"/>
      <c r="U733" s="13"/>
      <c r="V733" s="22"/>
      <c r="W733" s="23"/>
      <c r="X733" s="24">
        <f t="shared" si="16"/>
        <v>40816</v>
      </c>
    </row>
    <row r="734" spans="1:24" ht="15" hidden="1" customHeight="1" x14ac:dyDescent="0.2">
      <c r="A734" s="72" t="s">
        <v>78</v>
      </c>
      <c r="B734" s="199"/>
      <c r="C734" s="200"/>
      <c r="D734" s="75"/>
      <c r="E734" s="14"/>
      <c r="F734" s="15"/>
      <c r="G734" s="87"/>
      <c r="H734" s="87"/>
      <c r="I734" s="57"/>
      <c r="J734" s="88"/>
      <c r="K734" s="88"/>
      <c r="L734" s="57"/>
      <c r="M734" s="88"/>
      <c r="N734" s="89"/>
      <c r="O734" s="57"/>
      <c r="P734" s="18"/>
      <c r="Q734" s="57"/>
      <c r="R734" s="19"/>
      <c r="S734" s="19"/>
      <c r="T734" s="20"/>
      <c r="U734" s="13"/>
      <c r="V734" s="22"/>
      <c r="W734" s="23"/>
      <c r="X734" s="24">
        <f t="shared" si="16"/>
        <v>40816</v>
      </c>
    </row>
    <row r="735" spans="1:24" ht="15" hidden="1" customHeight="1" x14ac:dyDescent="0.2">
      <c r="A735" s="72" t="s">
        <v>78</v>
      </c>
      <c r="B735" s="199"/>
      <c r="C735" s="200"/>
      <c r="D735" s="75"/>
      <c r="E735" s="14"/>
      <c r="F735" s="15"/>
      <c r="G735" s="87"/>
      <c r="H735" s="87"/>
      <c r="I735" s="57"/>
      <c r="J735" s="88"/>
      <c r="K735" s="88"/>
      <c r="L735" s="57"/>
      <c r="M735" s="88"/>
      <c r="N735" s="89"/>
      <c r="O735" s="57"/>
      <c r="P735" s="18"/>
      <c r="Q735" s="57"/>
      <c r="R735" s="19"/>
      <c r="S735" s="19"/>
      <c r="T735" s="20"/>
      <c r="U735" s="13"/>
      <c r="V735" s="22"/>
      <c r="W735" s="23"/>
      <c r="X735" s="24">
        <f t="shared" si="16"/>
        <v>40816</v>
      </c>
    </row>
    <row r="736" spans="1:24" ht="15" hidden="1" customHeight="1" x14ac:dyDescent="0.2">
      <c r="A736" s="72" t="s">
        <v>78</v>
      </c>
      <c r="B736" s="199"/>
      <c r="C736" s="200"/>
      <c r="D736" s="75"/>
      <c r="E736" s="14"/>
      <c r="F736" s="15"/>
      <c r="G736" s="87"/>
      <c r="H736" s="87"/>
      <c r="I736" s="57"/>
      <c r="J736" s="88"/>
      <c r="K736" s="88"/>
      <c r="L736" s="57"/>
      <c r="M736" s="88"/>
      <c r="N736" s="89"/>
      <c r="O736" s="57"/>
      <c r="P736" s="18"/>
      <c r="Q736" s="57"/>
      <c r="R736" s="19"/>
      <c r="S736" s="19"/>
      <c r="T736" s="20"/>
      <c r="U736" s="13"/>
      <c r="V736" s="22"/>
      <c r="W736" s="23"/>
      <c r="X736" s="24">
        <f t="shared" si="16"/>
        <v>40816</v>
      </c>
    </row>
    <row r="737" spans="1:24" ht="15" hidden="1" customHeight="1" x14ac:dyDescent="0.2">
      <c r="A737" s="72" t="s">
        <v>78</v>
      </c>
      <c r="B737" s="199"/>
      <c r="C737" s="200"/>
      <c r="D737" s="75"/>
      <c r="E737" s="14"/>
      <c r="F737" s="15"/>
      <c r="G737" s="87"/>
      <c r="H737" s="87"/>
      <c r="I737" s="57"/>
      <c r="J737" s="88"/>
      <c r="K737" s="88"/>
      <c r="L737" s="57"/>
      <c r="M737" s="88"/>
      <c r="N737" s="89"/>
      <c r="O737" s="57"/>
      <c r="P737" s="18"/>
      <c r="Q737" s="57"/>
      <c r="R737" s="19"/>
      <c r="S737" s="19"/>
      <c r="T737" s="20"/>
      <c r="U737" s="13"/>
      <c r="V737" s="22"/>
      <c r="W737" s="23"/>
      <c r="X737" s="24">
        <f t="shared" si="16"/>
        <v>40816</v>
      </c>
    </row>
    <row r="738" spans="1:24" ht="15" hidden="1" customHeight="1" x14ac:dyDescent="0.2">
      <c r="A738" s="72" t="s">
        <v>78</v>
      </c>
      <c r="B738" s="199"/>
      <c r="C738" s="200"/>
      <c r="D738" s="75"/>
      <c r="E738" s="14"/>
      <c r="F738" s="15"/>
      <c r="G738" s="87"/>
      <c r="H738" s="87"/>
      <c r="I738" s="57"/>
      <c r="J738" s="88"/>
      <c r="K738" s="88"/>
      <c r="L738" s="57"/>
      <c r="M738" s="88"/>
      <c r="N738" s="89"/>
      <c r="O738" s="57"/>
      <c r="P738" s="18"/>
      <c r="Q738" s="57"/>
      <c r="R738" s="19"/>
      <c r="S738" s="19"/>
      <c r="T738" s="20"/>
      <c r="U738" s="13"/>
      <c r="V738" s="22"/>
      <c r="W738" s="23"/>
      <c r="X738" s="24">
        <f t="shared" si="16"/>
        <v>40816</v>
      </c>
    </row>
    <row r="739" spans="1:24" ht="30" hidden="1" customHeight="1" x14ac:dyDescent="0.2">
      <c r="A739" s="72" t="s">
        <v>78</v>
      </c>
      <c r="B739" s="199"/>
      <c r="C739" s="200"/>
      <c r="D739" s="55" t="s">
        <v>45</v>
      </c>
      <c r="E739" s="56">
        <f>SUM(E650:E738)</f>
        <v>0</v>
      </c>
      <c r="F739" s="15"/>
      <c r="G739" s="87"/>
      <c r="H739" s="87"/>
      <c r="I739" s="57">
        <f>SUM(I650:I738)</f>
        <v>0</v>
      </c>
      <c r="J739" s="88"/>
      <c r="K739" s="88"/>
      <c r="L739" s="57">
        <f>SUM(L650:L738)</f>
        <v>0</v>
      </c>
      <c r="M739" s="88"/>
      <c r="N739" s="89"/>
      <c r="O739" s="57">
        <f>SUM(O650:O738)</f>
        <v>0</v>
      </c>
      <c r="P739" s="18"/>
      <c r="Q739" s="57">
        <f>SUM(Q650:Q738)</f>
        <v>0</v>
      </c>
      <c r="R739" s="19"/>
      <c r="S739" s="19"/>
      <c r="T739" s="28">
        <f>+E739-I739+L739+O739-Q739</f>
        <v>0</v>
      </c>
      <c r="U739" s="90"/>
      <c r="V739" s="22"/>
      <c r="W739" s="23"/>
      <c r="X739" s="24"/>
    </row>
    <row r="740" spans="1:24" ht="15" hidden="1" customHeight="1" x14ac:dyDescent="0.2">
      <c r="A740" s="72" t="s">
        <v>78</v>
      </c>
      <c r="B740" s="199"/>
      <c r="C740" s="200"/>
      <c r="D740" s="75"/>
      <c r="E740" s="30"/>
      <c r="F740" s="15"/>
      <c r="G740" s="87"/>
      <c r="H740" s="87"/>
      <c r="I740" s="57"/>
      <c r="J740" s="88"/>
      <c r="K740" s="88"/>
      <c r="L740" s="57"/>
      <c r="M740" s="88"/>
      <c r="N740" s="89"/>
      <c r="O740" s="57"/>
      <c r="P740" s="18"/>
      <c r="Q740" s="57"/>
      <c r="R740" s="19"/>
      <c r="S740" s="19"/>
      <c r="T740" s="20"/>
      <c r="U740" s="13"/>
      <c r="V740" s="22"/>
      <c r="W740" s="23"/>
      <c r="X740" s="24">
        <f t="shared" si="16"/>
        <v>40816</v>
      </c>
    </row>
    <row r="741" spans="1:24" ht="15" hidden="1" customHeight="1" x14ac:dyDescent="0.2">
      <c r="A741" s="72" t="s">
        <v>78</v>
      </c>
      <c r="B741" s="199"/>
      <c r="C741" s="200"/>
      <c r="D741" s="75"/>
      <c r="E741" s="30"/>
      <c r="F741" s="15"/>
      <c r="G741" s="87"/>
      <c r="H741" s="87"/>
      <c r="I741" s="57"/>
      <c r="J741" s="88"/>
      <c r="K741" s="88"/>
      <c r="L741" s="57"/>
      <c r="M741" s="88"/>
      <c r="N741" s="89"/>
      <c r="O741" s="57"/>
      <c r="P741" s="18"/>
      <c r="Q741" s="57"/>
      <c r="R741" s="19"/>
      <c r="S741" s="19"/>
      <c r="T741" s="20"/>
      <c r="U741" s="13"/>
      <c r="V741" s="22"/>
      <c r="W741" s="23"/>
      <c r="X741" s="24">
        <f t="shared" si="16"/>
        <v>40816</v>
      </c>
    </row>
    <row r="742" spans="1:24" ht="15" hidden="1" customHeight="1" x14ac:dyDescent="0.2">
      <c r="A742" s="72" t="s">
        <v>78</v>
      </c>
      <c r="B742" s="199"/>
      <c r="C742" s="200"/>
      <c r="D742" s="75"/>
      <c r="E742" s="30"/>
      <c r="F742" s="15"/>
      <c r="G742" s="87"/>
      <c r="H742" s="87"/>
      <c r="I742" s="57"/>
      <c r="J742" s="88"/>
      <c r="K742" s="88"/>
      <c r="L742" s="57"/>
      <c r="M742" s="88"/>
      <c r="N742" s="89"/>
      <c r="O742" s="57"/>
      <c r="P742" s="18"/>
      <c r="Q742" s="57"/>
      <c r="R742" s="19"/>
      <c r="S742" s="19"/>
      <c r="T742" s="20"/>
      <c r="U742" s="13"/>
      <c r="V742" s="22"/>
      <c r="W742" s="23"/>
      <c r="X742" s="24">
        <f t="shared" si="16"/>
        <v>40816</v>
      </c>
    </row>
    <row r="743" spans="1:24" ht="15" hidden="1" customHeight="1" x14ac:dyDescent="0.2">
      <c r="A743" s="72" t="s">
        <v>78</v>
      </c>
      <c r="B743" s="199"/>
      <c r="C743" s="200"/>
      <c r="D743" s="75"/>
      <c r="E743" s="30"/>
      <c r="F743" s="15"/>
      <c r="G743" s="87"/>
      <c r="H743" s="87"/>
      <c r="I743" s="57"/>
      <c r="J743" s="88"/>
      <c r="K743" s="88"/>
      <c r="L743" s="57"/>
      <c r="M743" s="88"/>
      <c r="N743" s="89"/>
      <c r="O743" s="57"/>
      <c r="P743" s="18"/>
      <c r="Q743" s="57"/>
      <c r="R743" s="19"/>
      <c r="S743" s="19"/>
      <c r="T743" s="20"/>
      <c r="U743" s="13"/>
      <c r="V743" s="22"/>
      <c r="W743" s="23"/>
      <c r="X743" s="24">
        <f t="shared" si="16"/>
        <v>40816</v>
      </c>
    </row>
    <row r="744" spans="1:24" ht="15" hidden="1" customHeight="1" x14ac:dyDescent="0.2">
      <c r="A744" s="72" t="s">
        <v>78</v>
      </c>
      <c r="B744" s="199"/>
      <c r="C744" s="200"/>
      <c r="D744" s="75"/>
      <c r="E744" s="30"/>
      <c r="F744" s="15"/>
      <c r="G744" s="87"/>
      <c r="H744" s="87"/>
      <c r="I744" s="57"/>
      <c r="J744" s="88"/>
      <c r="K744" s="88"/>
      <c r="L744" s="57"/>
      <c r="M744" s="88"/>
      <c r="N744" s="89"/>
      <c r="O744" s="57"/>
      <c r="P744" s="18"/>
      <c r="Q744" s="57"/>
      <c r="R744" s="19"/>
      <c r="S744" s="19"/>
      <c r="T744" s="20"/>
      <c r="U744" s="13"/>
      <c r="V744" s="22"/>
      <c r="W744" s="23"/>
      <c r="X744" s="24">
        <f t="shared" si="16"/>
        <v>40816</v>
      </c>
    </row>
    <row r="745" spans="1:24" ht="15" hidden="1" customHeight="1" x14ac:dyDescent="0.2">
      <c r="A745" s="72" t="s">
        <v>78</v>
      </c>
      <c r="B745" s="199"/>
      <c r="C745" s="200"/>
      <c r="D745" s="75"/>
      <c r="E745" s="30"/>
      <c r="F745" s="15"/>
      <c r="G745" s="87"/>
      <c r="H745" s="87"/>
      <c r="I745" s="57"/>
      <c r="J745" s="88"/>
      <c r="K745" s="88"/>
      <c r="L745" s="57"/>
      <c r="M745" s="88"/>
      <c r="N745" s="89"/>
      <c r="O745" s="57"/>
      <c r="P745" s="18"/>
      <c r="Q745" s="57"/>
      <c r="R745" s="19"/>
      <c r="S745" s="19"/>
      <c r="T745" s="20"/>
      <c r="U745" s="13"/>
      <c r="V745" s="22"/>
      <c r="W745" s="23"/>
      <c r="X745" s="24">
        <f t="shared" si="16"/>
        <v>40816</v>
      </c>
    </row>
    <row r="746" spans="1:24" ht="15" hidden="1" customHeight="1" x14ac:dyDescent="0.2">
      <c r="A746" s="72" t="s">
        <v>78</v>
      </c>
      <c r="B746" s="199"/>
      <c r="C746" s="200"/>
      <c r="D746" s="75"/>
      <c r="E746" s="30"/>
      <c r="F746" s="15"/>
      <c r="G746" s="87"/>
      <c r="H746" s="87"/>
      <c r="I746" s="57"/>
      <c r="J746" s="88"/>
      <c r="K746" s="88"/>
      <c r="L746" s="57"/>
      <c r="M746" s="88"/>
      <c r="N746" s="89"/>
      <c r="O746" s="57"/>
      <c r="P746" s="18"/>
      <c r="Q746" s="57"/>
      <c r="R746" s="19"/>
      <c r="S746" s="19"/>
      <c r="T746" s="20"/>
      <c r="U746" s="13"/>
      <c r="V746" s="22"/>
      <c r="W746" s="23"/>
      <c r="X746" s="24">
        <f t="shared" si="16"/>
        <v>40816</v>
      </c>
    </row>
    <row r="747" spans="1:24" ht="15" hidden="1" customHeight="1" x14ac:dyDescent="0.2">
      <c r="A747" s="72" t="s">
        <v>78</v>
      </c>
      <c r="B747" s="199"/>
      <c r="C747" s="200"/>
      <c r="D747" s="75"/>
      <c r="E747" s="30"/>
      <c r="F747" s="15"/>
      <c r="G747" s="87"/>
      <c r="H747" s="87"/>
      <c r="I747" s="57"/>
      <c r="J747" s="88"/>
      <c r="K747" s="88"/>
      <c r="L747" s="57"/>
      <c r="M747" s="88"/>
      <c r="N747" s="89"/>
      <c r="O747" s="57"/>
      <c r="P747" s="18"/>
      <c r="Q747" s="57"/>
      <c r="R747" s="19"/>
      <c r="S747" s="19"/>
      <c r="T747" s="20"/>
      <c r="U747" s="13"/>
      <c r="V747" s="22"/>
      <c r="W747" s="23"/>
      <c r="X747" s="24">
        <f t="shared" si="16"/>
        <v>40816</v>
      </c>
    </row>
    <row r="748" spans="1:24" ht="15" hidden="1" customHeight="1" x14ac:dyDescent="0.2">
      <c r="A748" s="72" t="s">
        <v>78</v>
      </c>
      <c r="B748" s="199"/>
      <c r="C748" s="200"/>
      <c r="D748" s="75"/>
      <c r="E748" s="30"/>
      <c r="F748" s="15"/>
      <c r="G748" s="87"/>
      <c r="H748" s="87"/>
      <c r="I748" s="57"/>
      <c r="J748" s="88"/>
      <c r="K748" s="88"/>
      <c r="L748" s="57"/>
      <c r="M748" s="88"/>
      <c r="N748" s="89"/>
      <c r="O748" s="57"/>
      <c r="P748" s="18"/>
      <c r="Q748" s="57"/>
      <c r="R748" s="19"/>
      <c r="S748" s="19"/>
      <c r="T748" s="20"/>
      <c r="U748" s="13"/>
      <c r="V748" s="22"/>
      <c r="W748" s="23"/>
      <c r="X748" s="24">
        <f t="shared" si="16"/>
        <v>40816</v>
      </c>
    </row>
    <row r="749" spans="1:24" ht="15" hidden="1" customHeight="1" x14ac:dyDescent="0.2">
      <c r="A749" s="72" t="s">
        <v>78</v>
      </c>
      <c r="B749" s="199"/>
      <c r="C749" s="200"/>
      <c r="D749" s="75"/>
      <c r="E749" s="30"/>
      <c r="F749" s="15"/>
      <c r="G749" s="87"/>
      <c r="H749" s="87"/>
      <c r="I749" s="57"/>
      <c r="J749" s="88"/>
      <c r="K749" s="88"/>
      <c r="L749" s="57"/>
      <c r="M749" s="88"/>
      <c r="N749" s="89"/>
      <c r="O749" s="57"/>
      <c r="P749" s="18"/>
      <c r="Q749" s="57"/>
      <c r="R749" s="19"/>
      <c r="S749" s="19"/>
      <c r="T749" s="20"/>
      <c r="U749" s="13"/>
      <c r="V749" s="22"/>
      <c r="W749" s="23"/>
      <c r="X749" s="24">
        <f t="shared" si="16"/>
        <v>40816</v>
      </c>
    </row>
    <row r="750" spans="1:24" ht="15" hidden="1" customHeight="1" x14ac:dyDescent="0.2">
      <c r="A750" s="72" t="s">
        <v>78</v>
      </c>
      <c r="B750" s="199"/>
      <c r="C750" s="200"/>
      <c r="D750" s="75"/>
      <c r="E750" s="30"/>
      <c r="F750" s="15"/>
      <c r="G750" s="87"/>
      <c r="H750" s="87"/>
      <c r="I750" s="57"/>
      <c r="J750" s="88"/>
      <c r="K750" s="88"/>
      <c r="L750" s="57"/>
      <c r="M750" s="88"/>
      <c r="N750" s="89"/>
      <c r="O750" s="57"/>
      <c r="P750" s="18"/>
      <c r="Q750" s="57"/>
      <c r="R750" s="19"/>
      <c r="S750" s="19"/>
      <c r="T750" s="20"/>
      <c r="U750" s="13"/>
      <c r="V750" s="22"/>
      <c r="W750" s="23"/>
      <c r="X750" s="24">
        <f t="shared" si="16"/>
        <v>40816</v>
      </c>
    </row>
    <row r="751" spans="1:24" ht="15" hidden="1" customHeight="1" x14ac:dyDescent="0.2">
      <c r="A751" s="72" t="s">
        <v>78</v>
      </c>
      <c r="B751" s="199"/>
      <c r="C751" s="200"/>
      <c r="D751" s="75"/>
      <c r="E751" s="30"/>
      <c r="F751" s="15"/>
      <c r="G751" s="87"/>
      <c r="H751" s="87"/>
      <c r="I751" s="57"/>
      <c r="J751" s="88"/>
      <c r="K751" s="88"/>
      <c r="L751" s="57"/>
      <c r="M751" s="88"/>
      <c r="N751" s="89"/>
      <c r="O751" s="57"/>
      <c r="P751" s="18"/>
      <c r="Q751" s="57"/>
      <c r="R751" s="19"/>
      <c r="S751" s="19"/>
      <c r="T751" s="20"/>
      <c r="U751" s="13"/>
      <c r="V751" s="22"/>
      <c r="W751" s="23"/>
      <c r="X751" s="24">
        <f t="shared" si="16"/>
        <v>40816</v>
      </c>
    </row>
    <row r="752" spans="1:24" ht="15" hidden="1" customHeight="1" x14ac:dyDescent="0.2">
      <c r="A752" s="72" t="s">
        <v>78</v>
      </c>
      <c r="B752" s="199"/>
      <c r="C752" s="200"/>
      <c r="D752" s="75"/>
      <c r="E752" s="30"/>
      <c r="F752" s="15"/>
      <c r="G752" s="87"/>
      <c r="H752" s="87"/>
      <c r="I752" s="57"/>
      <c r="J752" s="88"/>
      <c r="K752" s="88"/>
      <c r="L752" s="57"/>
      <c r="M752" s="88"/>
      <c r="N752" s="89"/>
      <c r="O752" s="57"/>
      <c r="P752" s="18"/>
      <c r="Q752" s="57"/>
      <c r="R752" s="19"/>
      <c r="S752" s="19"/>
      <c r="T752" s="20"/>
      <c r="U752" s="13"/>
      <c r="V752" s="22"/>
      <c r="W752" s="23"/>
      <c r="X752" s="24">
        <f t="shared" si="16"/>
        <v>40816</v>
      </c>
    </row>
    <row r="753" spans="1:24" ht="15" hidden="1" customHeight="1" x14ac:dyDescent="0.2">
      <c r="A753" s="72" t="s">
        <v>78</v>
      </c>
      <c r="B753" s="199"/>
      <c r="C753" s="200"/>
      <c r="D753" s="75"/>
      <c r="E753" s="30"/>
      <c r="F753" s="15"/>
      <c r="G753" s="87"/>
      <c r="H753" s="87"/>
      <c r="I753" s="57"/>
      <c r="J753" s="88"/>
      <c r="K753" s="88"/>
      <c r="L753" s="57"/>
      <c r="M753" s="88"/>
      <c r="N753" s="89"/>
      <c r="O753" s="57"/>
      <c r="P753" s="18"/>
      <c r="Q753" s="57"/>
      <c r="R753" s="19"/>
      <c r="S753" s="19"/>
      <c r="T753" s="20"/>
      <c r="U753" s="13"/>
      <c r="V753" s="22"/>
      <c r="W753" s="23"/>
      <c r="X753" s="24">
        <f t="shared" si="16"/>
        <v>40816</v>
      </c>
    </row>
    <row r="754" spans="1:24" ht="15" hidden="1" customHeight="1" x14ac:dyDescent="0.2">
      <c r="A754" s="72" t="s">
        <v>78</v>
      </c>
      <c r="B754" s="199"/>
      <c r="C754" s="200"/>
      <c r="D754" s="75"/>
      <c r="E754" s="30"/>
      <c r="F754" s="15"/>
      <c r="G754" s="87"/>
      <c r="H754" s="87"/>
      <c r="I754" s="57"/>
      <c r="J754" s="88"/>
      <c r="K754" s="88"/>
      <c r="L754" s="57"/>
      <c r="M754" s="88"/>
      <c r="N754" s="89"/>
      <c r="O754" s="57"/>
      <c r="P754" s="18"/>
      <c r="Q754" s="57"/>
      <c r="R754" s="19"/>
      <c r="S754" s="19"/>
      <c r="T754" s="20"/>
      <c r="U754" s="13"/>
      <c r="V754" s="22"/>
      <c r="W754" s="23"/>
      <c r="X754" s="24">
        <f t="shared" si="16"/>
        <v>40816</v>
      </c>
    </row>
    <row r="755" spans="1:24" ht="15" hidden="1" customHeight="1" x14ac:dyDescent="0.2">
      <c r="A755" s="72" t="s">
        <v>78</v>
      </c>
      <c r="B755" s="199"/>
      <c r="C755" s="200"/>
      <c r="D755" s="75"/>
      <c r="E755" s="30"/>
      <c r="F755" s="15"/>
      <c r="G755" s="87"/>
      <c r="H755" s="87"/>
      <c r="I755" s="57"/>
      <c r="J755" s="88"/>
      <c r="K755" s="88"/>
      <c r="L755" s="57"/>
      <c r="M755" s="88"/>
      <c r="N755" s="89"/>
      <c r="O755" s="57"/>
      <c r="P755" s="18"/>
      <c r="Q755" s="57"/>
      <c r="R755" s="19"/>
      <c r="S755" s="19"/>
      <c r="T755" s="20"/>
      <c r="U755" s="13"/>
      <c r="V755" s="22"/>
      <c r="W755" s="23"/>
      <c r="X755" s="24">
        <f t="shared" si="16"/>
        <v>40816</v>
      </c>
    </row>
    <row r="756" spans="1:24" ht="15" hidden="1" customHeight="1" x14ac:dyDescent="0.2">
      <c r="A756" s="72" t="s">
        <v>78</v>
      </c>
      <c r="B756" s="199"/>
      <c r="C756" s="200"/>
      <c r="D756" s="75"/>
      <c r="E756" s="30"/>
      <c r="F756" s="15"/>
      <c r="G756" s="87"/>
      <c r="H756" s="87"/>
      <c r="I756" s="57"/>
      <c r="J756" s="88"/>
      <c r="K756" s="88"/>
      <c r="L756" s="57"/>
      <c r="M756" s="88"/>
      <c r="N756" s="89"/>
      <c r="O756" s="57"/>
      <c r="P756" s="18"/>
      <c r="Q756" s="57"/>
      <c r="R756" s="19"/>
      <c r="S756" s="19"/>
      <c r="T756" s="20"/>
      <c r="U756" s="13"/>
      <c r="V756" s="22"/>
      <c r="W756" s="23"/>
      <c r="X756" s="24">
        <f t="shared" si="16"/>
        <v>40816</v>
      </c>
    </row>
    <row r="757" spans="1:24" ht="15" hidden="1" customHeight="1" x14ac:dyDescent="0.2">
      <c r="A757" s="72" t="s">
        <v>78</v>
      </c>
      <c r="B757" s="199"/>
      <c r="C757" s="200"/>
      <c r="D757" s="75"/>
      <c r="E757" s="30"/>
      <c r="F757" s="15"/>
      <c r="G757" s="87"/>
      <c r="H757" s="87"/>
      <c r="I757" s="57"/>
      <c r="J757" s="88"/>
      <c r="K757" s="88"/>
      <c r="L757" s="57"/>
      <c r="M757" s="88"/>
      <c r="N757" s="89"/>
      <c r="O757" s="57"/>
      <c r="P757" s="18"/>
      <c r="Q757" s="57"/>
      <c r="R757" s="19"/>
      <c r="S757" s="19"/>
      <c r="T757" s="20"/>
      <c r="U757" s="13"/>
      <c r="V757" s="22"/>
      <c r="W757" s="23"/>
      <c r="X757" s="24">
        <f t="shared" si="16"/>
        <v>40816</v>
      </c>
    </row>
    <row r="758" spans="1:24" ht="15" hidden="1" customHeight="1" x14ac:dyDescent="0.2">
      <c r="A758" s="72" t="s">
        <v>78</v>
      </c>
      <c r="B758" s="199"/>
      <c r="C758" s="200"/>
      <c r="D758" s="75"/>
      <c r="E758" s="30"/>
      <c r="F758" s="15"/>
      <c r="G758" s="87"/>
      <c r="H758" s="87"/>
      <c r="I758" s="57"/>
      <c r="J758" s="88"/>
      <c r="K758" s="88"/>
      <c r="L758" s="57"/>
      <c r="M758" s="88"/>
      <c r="N758" s="89"/>
      <c r="O758" s="57"/>
      <c r="P758" s="18"/>
      <c r="Q758" s="57"/>
      <c r="R758" s="19"/>
      <c r="S758" s="19"/>
      <c r="T758" s="20"/>
      <c r="U758" s="13"/>
      <c r="V758" s="22"/>
      <c r="W758" s="23"/>
      <c r="X758" s="24">
        <f t="shared" si="16"/>
        <v>40816</v>
      </c>
    </row>
    <row r="759" spans="1:24" ht="15" hidden="1" customHeight="1" x14ac:dyDescent="0.2">
      <c r="A759" s="72" t="s">
        <v>78</v>
      </c>
      <c r="B759" s="199"/>
      <c r="C759" s="200"/>
      <c r="D759" s="75"/>
      <c r="E759" s="30"/>
      <c r="F759" s="15"/>
      <c r="G759" s="87"/>
      <c r="H759" s="87"/>
      <c r="I759" s="57"/>
      <c r="J759" s="88"/>
      <c r="K759" s="88"/>
      <c r="L759" s="57"/>
      <c r="M759" s="88"/>
      <c r="N759" s="89"/>
      <c r="O759" s="57"/>
      <c r="P759" s="18"/>
      <c r="Q759" s="57"/>
      <c r="R759" s="19"/>
      <c r="S759" s="19"/>
      <c r="T759" s="20"/>
      <c r="U759" s="13"/>
      <c r="V759" s="22"/>
      <c r="W759" s="23"/>
      <c r="X759" s="24">
        <f t="shared" si="16"/>
        <v>40816</v>
      </c>
    </row>
    <row r="760" spans="1:24" ht="15" hidden="1" customHeight="1" x14ac:dyDescent="0.2">
      <c r="A760" s="72" t="s">
        <v>78</v>
      </c>
      <c r="B760" s="199"/>
      <c r="C760" s="200"/>
      <c r="D760" s="75"/>
      <c r="E760" s="30"/>
      <c r="F760" s="15"/>
      <c r="G760" s="87"/>
      <c r="H760" s="87"/>
      <c r="I760" s="57"/>
      <c r="J760" s="88"/>
      <c r="K760" s="88"/>
      <c r="L760" s="57"/>
      <c r="M760" s="88"/>
      <c r="N760" s="89"/>
      <c r="O760" s="57"/>
      <c r="P760" s="18"/>
      <c r="Q760" s="57"/>
      <c r="R760" s="19"/>
      <c r="S760" s="19"/>
      <c r="T760" s="20"/>
      <c r="U760" s="13"/>
      <c r="V760" s="22"/>
      <c r="W760" s="23"/>
      <c r="X760" s="24">
        <f t="shared" si="16"/>
        <v>40816</v>
      </c>
    </row>
    <row r="761" spans="1:24" ht="15" hidden="1" customHeight="1" x14ac:dyDescent="0.2">
      <c r="A761" s="72" t="s">
        <v>78</v>
      </c>
      <c r="B761" s="199"/>
      <c r="C761" s="200"/>
      <c r="D761" s="75"/>
      <c r="E761" s="30"/>
      <c r="F761" s="15"/>
      <c r="G761" s="87"/>
      <c r="H761" s="87"/>
      <c r="I761" s="57"/>
      <c r="J761" s="88"/>
      <c r="K761" s="88"/>
      <c r="L761" s="57"/>
      <c r="M761" s="88"/>
      <c r="N761" s="89"/>
      <c r="O761" s="57"/>
      <c r="P761" s="18"/>
      <c r="Q761" s="57"/>
      <c r="R761" s="19"/>
      <c r="S761" s="19"/>
      <c r="T761" s="20"/>
      <c r="U761" s="13"/>
      <c r="V761" s="22"/>
      <c r="W761" s="23"/>
      <c r="X761" s="24">
        <f t="shared" si="16"/>
        <v>40816</v>
      </c>
    </row>
    <row r="762" spans="1:24" ht="15" hidden="1" customHeight="1" x14ac:dyDescent="0.2">
      <c r="A762" s="72" t="s">
        <v>78</v>
      </c>
      <c r="B762" s="199"/>
      <c r="C762" s="200"/>
      <c r="D762" s="75"/>
      <c r="E762" s="30"/>
      <c r="F762" s="15"/>
      <c r="G762" s="87"/>
      <c r="H762" s="87"/>
      <c r="I762" s="57"/>
      <c r="J762" s="88"/>
      <c r="K762" s="88"/>
      <c r="L762" s="57"/>
      <c r="M762" s="88"/>
      <c r="N762" s="89"/>
      <c r="O762" s="57"/>
      <c r="P762" s="18"/>
      <c r="Q762" s="57"/>
      <c r="R762" s="19"/>
      <c r="S762" s="19"/>
      <c r="T762" s="20"/>
      <c r="U762" s="13"/>
      <c r="V762" s="22"/>
      <c r="W762" s="23"/>
      <c r="X762" s="24">
        <f t="shared" si="16"/>
        <v>40816</v>
      </c>
    </row>
    <row r="763" spans="1:24" ht="15" hidden="1" customHeight="1" x14ac:dyDescent="0.2">
      <c r="A763" s="72" t="s">
        <v>78</v>
      </c>
      <c r="B763" s="199"/>
      <c r="C763" s="200"/>
      <c r="D763" s="75"/>
      <c r="E763" s="30"/>
      <c r="F763" s="15"/>
      <c r="G763" s="87"/>
      <c r="H763" s="87"/>
      <c r="I763" s="57"/>
      <c r="J763" s="88"/>
      <c r="K763" s="88"/>
      <c r="L763" s="57"/>
      <c r="M763" s="88"/>
      <c r="N763" s="89"/>
      <c r="O763" s="57"/>
      <c r="P763" s="18"/>
      <c r="Q763" s="57"/>
      <c r="R763" s="19"/>
      <c r="S763" s="19"/>
      <c r="T763" s="20"/>
      <c r="U763" s="13"/>
      <c r="V763" s="22"/>
      <c r="W763" s="23"/>
      <c r="X763" s="24">
        <f t="shared" si="16"/>
        <v>40816</v>
      </c>
    </row>
    <row r="764" spans="1:24" ht="15" hidden="1" customHeight="1" x14ac:dyDescent="0.2">
      <c r="A764" s="72" t="s">
        <v>78</v>
      </c>
      <c r="B764" s="199"/>
      <c r="C764" s="200"/>
      <c r="D764" s="75"/>
      <c r="E764" s="30"/>
      <c r="F764" s="15"/>
      <c r="G764" s="87"/>
      <c r="H764" s="87"/>
      <c r="I764" s="57"/>
      <c r="J764" s="88"/>
      <c r="K764" s="88"/>
      <c r="L764" s="57"/>
      <c r="M764" s="88"/>
      <c r="N764" s="89"/>
      <c r="O764" s="57"/>
      <c r="P764" s="18"/>
      <c r="Q764" s="57"/>
      <c r="R764" s="19"/>
      <c r="S764" s="19"/>
      <c r="T764" s="20"/>
      <c r="U764" s="13"/>
      <c r="V764" s="22"/>
      <c r="W764" s="23"/>
      <c r="X764" s="24">
        <f t="shared" si="16"/>
        <v>40816</v>
      </c>
    </row>
    <row r="765" spans="1:24" ht="15" hidden="1" customHeight="1" x14ac:dyDescent="0.2">
      <c r="A765" s="72" t="s">
        <v>78</v>
      </c>
      <c r="B765" s="199"/>
      <c r="C765" s="200"/>
      <c r="D765" s="75"/>
      <c r="E765" s="30"/>
      <c r="F765" s="15"/>
      <c r="G765" s="87"/>
      <c r="H765" s="87"/>
      <c r="I765" s="57"/>
      <c r="J765" s="88"/>
      <c r="K765" s="88"/>
      <c r="L765" s="57"/>
      <c r="M765" s="88"/>
      <c r="N765" s="89"/>
      <c r="O765" s="57"/>
      <c r="P765" s="18"/>
      <c r="Q765" s="57"/>
      <c r="R765" s="19"/>
      <c r="S765" s="19"/>
      <c r="T765" s="20"/>
      <c r="U765" s="13"/>
      <c r="V765" s="22"/>
      <c r="W765" s="23"/>
      <c r="X765" s="24">
        <f t="shared" si="16"/>
        <v>40816</v>
      </c>
    </row>
    <row r="766" spans="1:24" ht="15" hidden="1" customHeight="1" x14ac:dyDescent="0.2">
      <c r="A766" s="72" t="s">
        <v>78</v>
      </c>
      <c r="B766" s="199"/>
      <c r="C766" s="200"/>
      <c r="D766" s="75"/>
      <c r="E766" s="30"/>
      <c r="F766" s="15"/>
      <c r="G766" s="87"/>
      <c r="H766" s="87"/>
      <c r="I766" s="57"/>
      <c r="J766" s="88"/>
      <c r="K766" s="88"/>
      <c r="L766" s="57"/>
      <c r="M766" s="88"/>
      <c r="N766" s="89"/>
      <c r="O766" s="57"/>
      <c r="P766" s="18"/>
      <c r="Q766" s="57"/>
      <c r="R766" s="19"/>
      <c r="S766" s="19"/>
      <c r="T766" s="20"/>
      <c r="U766" s="13"/>
      <c r="V766" s="22"/>
      <c r="W766" s="23"/>
      <c r="X766" s="24">
        <f t="shared" si="16"/>
        <v>40816</v>
      </c>
    </row>
    <row r="767" spans="1:24" ht="15" hidden="1" customHeight="1" x14ac:dyDescent="0.2">
      <c r="A767" s="72" t="s">
        <v>78</v>
      </c>
      <c r="B767" s="199"/>
      <c r="C767" s="200"/>
      <c r="D767" s="75"/>
      <c r="E767" s="30"/>
      <c r="F767" s="15"/>
      <c r="G767" s="87"/>
      <c r="H767" s="87"/>
      <c r="I767" s="57"/>
      <c r="J767" s="88"/>
      <c r="K767" s="88"/>
      <c r="L767" s="57"/>
      <c r="M767" s="88"/>
      <c r="N767" s="89"/>
      <c r="O767" s="57"/>
      <c r="P767" s="18"/>
      <c r="Q767" s="57"/>
      <c r="R767" s="19"/>
      <c r="S767" s="19"/>
      <c r="T767" s="20"/>
      <c r="U767" s="13"/>
      <c r="V767" s="22"/>
      <c r="W767" s="23"/>
      <c r="X767" s="24">
        <f t="shared" si="16"/>
        <v>40816</v>
      </c>
    </row>
    <row r="768" spans="1:24" ht="15" hidden="1" customHeight="1" x14ac:dyDescent="0.2">
      <c r="A768" s="72" t="s">
        <v>78</v>
      </c>
      <c r="B768" s="199"/>
      <c r="C768" s="200"/>
      <c r="D768" s="75"/>
      <c r="E768" s="30"/>
      <c r="F768" s="15"/>
      <c r="G768" s="87"/>
      <c r="H768" s="87"/>
      <c r="I768" s="57"/>
      <c r="J768" s="88"/>
      <c r="K768" s="88"/>
      <c r="L768" s="57"/>
      <c r="M768" s="88"/>
      <c r="N768" s="89"/>
      <c r="O768" s="57"/>
      <c r="P768" s="18"/>
      <c r="Q768" s="57"/>
      <c r="R768" s="19"/>
      <c r="S768" s="19"/>
      <c r="T768" s="20"/>
      <c r="U768" s="13"/>
      <c r="V768" s="22"/>
      <c r="W768" s="23"/>
      <c r="X768" s="24">
        <f t="shared" si="16"/>
        <v>40816</v>
      </c>
    </row>
    <row r="769" spans="1:24" ht="15" hidden="1" customHeight="1" x14ac:dyDescent="0.2">
      <c r="A769" s="72" t="s">
        <v>78</v>
      </c>
      <c r="B769" s="199"/>
      <c r="C769" s="200"/>
      <c r="D769" s="75"/>
      <c r="E769" s="30"/>
      <c r="F769" s="15"/>
      <c r="G769" s="87"/>
      <c r="H769" s="87"/>
      <c r="I769" s="57"/>
      <c r="J769" s="88"/>
      <c r="K769" s="88"/>
      <c r="L769" s="57"/>
      <c r="M769" s="88"/>
      <c r="N769" s="89"/>
      <c r="O769" s="57"/>
      <c r="P769" s="18"/>
      <c r="Q769" s="57"/>
      <c r="R769" s="19"/>
      <c r="S769" s="19"/>
      <c r="T769" s="20"/>
      <c r="U769" s="13"/>
      <c r="V769" s="22"/>
      <c r="W769" s="23"/>
      <c r="X769" s="24">
        <f t="shared" si="16"/>
        <v>40816</v>
      </c>
    </row>
    <row r="770" spans="1:24" ht="15" hidden="1" customHeight="1" x14ac:dyDescent="0.2">
      <c r="A770" s="72" t="s">
        <v>78</v>
      </c>
      <c r="B770" s="199"/>
      <c r="C770" s="200"/>
      <c r="D770" s="75"/>
      <c r="E770" s="30"/>
      <c r="F770" s="15"/>
      <c r="G770" s="87"/>
      <c r="H770" s="87"/>
      <c r="I770" s="57"/>
      <c r="J770" s="88"/>
      <c r="K770" s="88"/>
      <c r="L770" s="57"/>
      <c r="M770" s="88"/>
      <c r="N770" s="89"/>
      <c r="O770" s="57"/>
      <c r="P770" s="18"/>
      <c r="Q770" s="57"/>
      <c r="R770" s="19"/>
      <c r="S770" s="19"/>
      <c r="T770" s="20"/>
      <c r="U770" s="13"/>
      <c r="V770" s="22"/>
      <c r="W770" s="23"/>
      <c r="X770" s="24">
        <f t="shared" si="16"/>
        <v>40816</v>
      </c>
    </row>
    <row r="771" spans="1:24" ht="15" hidden="1" customHeight="1" x14ac:dyDescent="0.2">
      <c r="A771" s="72" t="s">
        <v>78</v>
      </c>
      <c r="B771" s="199"/>
      <c r="C771" s="200"/>
      <c r="D771" s="75"/>
      <c r="E771" s="30"/>
      <c r="F771" s="15"/>
      <c r="G771" s="87"/>
      <c r="H771" s="87"/>
      <c r="I771" s="57"/>
      <c r="J771" s="88"/>
      <c r="K771" s="88"/>
      <c r="L771" s="57"/>
      <c r="M771" s="88"/>
      <c r="N771" s="89"/>
      <c r="O771" s="57"/>
      <c r="P771" s="18"/>
      <c r="Q771" s="57"/>
      <c r="R771" s="19"/>
      <c r="S771" s="19"/>
      <c r="T771" s="20"/>
      <c r="U771" s="13"/>
      <c r="V771" s="22"/>
      <c r="W771" s="23"/>
      <c r="X771" s="24">
        <f t="shared" si="16"/>
        <v>40816</v>
      </c>
    </row>
    <row r="772" spans="1:24" ht="15" hidden="1" customHeight="1" x14ac:dyDescent="0.2">
      <c r="A772" s="72" t="s">
        <v>78</v>
      </c>
      <c r="B772" s="199"/>
      <c r="C772" s="200"/>
      <c r="D772" s="75"/>
      <c r="E772" s="30"/>
      <c r="F772" s="15"/>
      <c r="G772" s="87"/>
      <c r="H772" s="87"/>
      <c r="I772" s="57"/>
      <c r="J772" s="88"/>
      <c r="K772" s="88"/>
      <c r="L772" s="57"/>
      <c r="M772" s="88"/>
      <c r="N772" s="89"/>
      <c r="O772" s="57"/>
      <c r="P772" s="18"/>
      <c r="Q772" s="57"/>
      <c r="R772" s="19"/>
      <c r="S772" s="19"/>
      <c r="T772" s="20"/>
      <c r="U772" s="13"/>
      <c r="V772" s="22"/>
      <c r="W772" s="23"/>
      <c r="X772" s="24">
        <f t="shared" si="16"/>
        <v>40816</v>
      </c>
    </row>
    <row r="773" spans="1:24" ht="15" hidden="1" customHeight="1" x14ac:dyDescent="0.2">
      <c r="A773" s="72" t="s">
        <v>78</v>
      </c>
      <c r="B773" s="199"/>
      <c r="C773" s="200"/>
      <c r="D773" s="75"/>
      <c r="E773" s="30"/>
      <c r="F773" s="15"/>
      <c r="G773" s="87"/>
      <c r="H773" s="87"/>
      <c r="I773" s="57"/>
      <c r="J773" s="88"/>
      <c r="K773" s="88"/>
      <c r="L773" s="57"/>
      <c r="M773" s="88"/>
      <c r="N773" s="89"/>
      <c r="O773" s="57"/>
      <c r="P773" s="18"/>
      <c r="Q773" s="57"/>
      <c r="R773" s="19"/>
      <c r="S773" s="19"/>
      <c r="T773" s="20"/>
      <c r="U773" s="13"/>
      <c r="V773" s="22"/>
      <c r="W773" s="23"/>
      <c r="X773" s="24">
        <f t="shared" si="16"/>
        <v>40816</v>
      </c>
    </row>
    <row r="774" spans="1:24" ht="15" hidden="1" customHeight="1" x14ac:dyDescent="0.2">
      <c r="A774" s="72" t="s">
        <v>78</v>
      </c>
      <c r="B774" s="199"/>
      <c r="C774" s="200"/>
      <c r="D774" s="75"/>
      <c r="E774" s="30"/>
      <c r="F774" s="15"/>
      <c r="G774" s="87"/>
      <c r="H774" s="87"/>
      <c r="I774" s="57"/>
      <c r="J774" s="88"/>
      <c r="K774" s="88"/>
      <c r="L774" s="57"/>
      <c r="M774" s="88"/>
      <c r="N774" s="89"/>
      <c r="O774" s="57"/>
      <c r="P774" s="18"/>
      <c r="Q774" s="57"/>
      <c r="R774" s="19"/>
      <c r="S774" s="19"/>
      <c r="T774" s="20"/>
      <c r="U774" s="13"/>
      <c r="V774" s="22"/>
      <c r="W774" s="23"/>
      <c r="X774" s="24">
        <f t="shared" si="16"/>
        <v>40816</v>
      </c>
    </row>
    <row r="775" spans="1:24" ht="15" hidden="1" customHeight="1" x14ac:dyDescent="0.2">
      <c r="A775" s="72" t="s">
        <v>78</v>
      </c>
      <c r="B775" s="199"/>
      <c r="C775" s="200"/>
      <c r="D775" s="75"/>
      <c r="E775" s="30"/>
      <c r="F775" s="15"/>
      <c r="G775" s="87"/>
      <c r="H775" s="87"/>
      <c r="I775" s="57"/>
      <c r="J775" s="88"/>
      <c r="K775" s="88"/>
      <c r="L775" s="57"/>
      <c r="M775" s="88"/>
      <c r="N775" s="89"/>
      <c r="O775" s="57"/>
      <c r="P775" s="18"/>
      <c r="Q775" s="57"/>
      <c r="R775" s="19"/>
      <c r="S775" s="19"/>
      <c r="T775" s="20"/>
      <c r="U775" s="13"/>
      <c r="V775" s="22"/>
      <c r="W775" s="23"/>
      <c r="X775" s="24">
        <f t="shared" si="16"/>
        <v>40816</v>
      </c>
    </row>
    <row r="776" spans="1:24" ht="15" hidden="1" customHeight="1" x14ac:dyDescent="0.2">
      <c r="A776" s="72" t="s">
        <v>78</v>
      </c>
      <c r="B776" s="199"/>
      <c r="C776" s="200"/>
      <c r="D776" s="75"/>
      <c r="E776" s="30"/>
      <c r="F776" s="15"/>
      <c r="G776" s="87"/>
      <c r="H776" s="87"/>
      <c r="I776" s="57"/>
      <c r="J776" s="88"/>
      <c r="K776" s="88"/>
      <c r="L776" s="57"/>
      <c r="M776" s="88"/>
      <c r="N776" s="89"/>
      <c r="O776" s="57"/>
      <c r="P776" s="18"/>
      <c r="Q776" s="57"/>
      <c r="R776" s="19"/>
      <c r="S776" s="19"/>
      <c r="T776" s="20"/>
      <c r="U776" s="13"/>
      <c r="V776" s="22"/>
      <c r="W776" s="23"/>
      <c r="X776" s="24">
        <f t="shared" si="16"/>
        <v>40816</v>
      </c>
    </row>
    <row r="777" spans="1:24" ht="15" hidden="1" customHeight="1" x14ac:dyDescent="0.2">
      <c r="A777" s="72" t="s">
        <v>78</v>
      </c>
      <c r="B777" s="199"/>
      <c r="C777" s="200"/>
      <c r="D777" s="75"/>
      <c r="E777" s="30"/>
      <c r="F777" s="15"/>
      <c r="G777" s="87"/>
      <c r="H777" s="87"/>
      <c r="I777" s="57"/>
      <c r="J777" s="88"/>
      <c r="K777" s="88"/>
      <c r="L777" s="57"/>
      <c r="M777" s="88"/>
      <c r="N777" s="89"/>
      <c r="O777" s="57"/>
      <c r="P777" s="18"/>
      <c r="Q777" s="57"/>
      <c r="R777" s="19"/>
      <c r="S777" s="19"/>
      <c r="T777" s="20"/>
      <c r="U777" s="13"/>
      <c r="V777" s="22"/>
      <c r="W777" s="23"/>
      <c r="X777" s="24">
        <f t="shared" si="16"/>
        <v>40816</v>
      </c>
    </row>
    <row r="778" spans="1:24" ht="15" hidden="1" customHeight="1" x14ac:dyDescent="0.2">
      <c r="A778" s="72" t="s">
        <v>78</v>
      </c>
      <c r="B778" s="199"/>
      <c r="C778" s="200"/>
      <c r="D778" s="75"/>
      <c r="E778" s="30"/>
      <c r="F778" s="15"/>
      <c r="G778" s="87"/>
      <c r="H778" s="87"/>
      <c r="I778" s="57"/>
      <c r="J778" s="88"/>
      <c r="K778" s="88"/>
      <c r="L778" s="57"/>
      <c r="M778" s="88"/>
      <c r="N778" s="89"/>
      <c r="O778" s="57"/>
      <c r="P778" s="18"/>
      <c r="Q778" s="57"/>
      <c r="R778" s="19"/>
      <c r="S778" s="19"/>
      <c r="T778" s="20"/>
      <c r="U778" s="13"/>
      <c r="V778" s="22"/>
      <c r="W778" s="23"/>
      <c r="X778" s="24">
        <f t="shared" ref="X778:X841" si="17">+$X$6-F778</f>
        <v>40816</v>
      </c>
    </row>
    <row r="779" spans="1:24" ht="15" hidden="1" customHeight="1" x14ac:dyDescent="0.2">
      <c r="A779" s="72" t="s">
        <v>78</v>
      </c>
      <c r="B779" s="199"/>
      <c r="C779" s="200"/>
      <c r="D779" s="75"/>
      <c r="E779" s="30"/>
      <c r="F779" s="15"/>
      <c r="G779" s="87"/>
      <c r="H779" s="87"/>
      <c r="I779" s="57"/>
      <c r="J779" s="88"/>
      <c r="K779" s="88"/>
      <c r="L779" s="57"/>
      <c r="M779" s="88"/>
      <c r="N779" s="89"/>
      <c r="O779" s="57"/>
      <c r="P779" s="18"/>
      <c r="Q779" s="57"/>
      <c r="R779" s="19"/>
      <c r="S779" s="19"/>
      <c r="T779" s="20"/>
      <c r="U779" s="13"/>
      <c r="V779" s="22"/>
      <c r="W779" s="23"/>
      <c r="X779" s="24">
        <f t="shared" si="17"/>
        <v>40816</v>
      </c>
    </row>
    <row r="780" spans="1:24" ht="15" hidden="1" customHeight="1" x14ac:dyDescent="0.2">
      <c r="A780" s="72" t="s">
        <v>78</v>
      </c>
      <c r="B780" s="199"/>
      <c r="C780" s="200"/>
      <c r="D780" s="75"/>
      <c r="E780" s="30"/>
      <c r="F780" s="15"/>
      <c r="G780" s="87"/>
      <c r="H780" s="87"/>
      <c r="I780" s="57"/>
      <c r="J780" s="88"/>
      <c r="K780" s="88"/>
      <c r="L780" s="57"/>
      <c r="M780" s="88"/>
      <c r="N780" s="89"/>
      <c r="O780" s="57"/>
      <c r="P780" s="18"/>
      <c r="Q780" s="57"/>
      <c r="R780" s="19"/>
      <c r="S780" s="19"/>
      <c r="T780" s="20"/>
      <c r="U780" s="13"/>
      <c r="V780" s="22"/>
      <c r="W780" s="23"/>
      <c r="X780" s="24">
        <f t="shared" si="17"/>
        <v>40816</v>
      </c>
    </row>
    <row r="781" spans="1:24" ht="15" hidden="1" customHeight="1" x14ac:dyDescent="0.2">
      <c r="A781" s="72" t="s">
        <v>78</v>
      </c>
      <c r="B781" s="199"/>
      <c r="C781" s="200"/>
      <c r="D781" s="75"/>
      <c r="E781" s="30"/>
      <c r="F781" s="15"/>
      <c r="G781" s="87"/>
      <c r="H781" s="87"/>
      <c r="I781" s="57"/>
      <c r="J781" s="88"/>
      <c r="K781" s="88"/>
      <c r="L781" s="57"/>
      <c r="M781" s="88"/>
      <c r="N781" s="89"/>
      <c r="O781" s="57"/>
      <c r="P781" s="18"/>
      <c r="Q781" s="57"/>
      <c r="R781" s="19"/>
      <c r="S781" s="19"/>
      <c r="T781" s="20"/>
      <c r="U781" s="13"/>
      <c r="V781" s="22"/>
      <c r="W781" s="23"/>
      <c r="X781" s="24">
        <f t="shared" si="17"/>
        <v>40816</v>
      </c>
    </row>
    <row r="782" spans="1:24" ht="15" hidden="1" customHeight="1" x14ac:dyDescent="0.2">
      <c r="A782" s="72" t="s">
        <v>78</v>
      </c>
      <c r="B782" s="199"/>
      <c r="C782" s="200"/>
      <c r="D782" s="75"/>
      <c r="E782" s="30"/>
      <c r="F782" s="15"/>
      <c r="G782" s="87"/>
      <c r="H782" s="87"/>
      <c r="I782" s="57"/>
      <c r="J782" s="88"/>
      <c r="K782" s="88"/>
      <c r="L782" s="57"/>
      <c r="M782" s="88"/>
      <c r="N782" s="89"/>
      <c r="O782" s="57"/>
      <c r="P782" s="18"/>
      <c r="Q782" s="57"/>
      <c r="R782" s="19"/>
      <c r="S782" s="19"/>
      <c r="T782" s="20"/>
      <c r="U782" s="13"/>
      <c r="V782" s="22"/>
      <c r="W782" s="23"/>
      <c r="X782" s="24">
        <f t="shared" si="17"/>
        <v>40816</v>
      </c>
    </row>
    <row r="783" spans="1:24" ht="15" hidden="1" customHeight="1" x14ac:dyDescent="0.2">
      <c r="A783" s="72" t="s">
        <v>78</v>
      </c>
      <c r="B783" s="199"/>
      <c r="C783" s="200"/>
      <c r="D783" s="75"/>
      <c r="E783" s="30"/>
      <c r="F783" s="15"/>
      <c r="G783" s="87"/>
      <c r="H783" s="87"/>
      <c r="I783" s="57"/>
      <c r="J783" s="88"/>
      <c r="K783" s="88"/>
      <c r="L783" s="57"/>
      <c r="M783" s="88"/>
      <c r="N783" s="89"/>
      <c r="O783" s="57"/>
      <c r="P783" s="18"/>
      <c r="Q783" s="57"/>
      <c r="R783" s="19"/>
      <c r="S783" s="19"/>
      <c r="T783" s="20"/>
      <c r="U783" s="13"/>
      <c r="V783" s="22"/>
      <c r="W783" s="23"/>
      <c r="X783" s="24">
        <f t="shared" si="17"/>
        <v>40816</v>
      </c>
    </row>
    <row r="784" spans="1:24" ht="15" hidden="1" customHeight="1" x14ac:dyDescent="0.2">
      <c r="A784" s="72" t="s">
        <v>78</v>
      </c>
      <c r="B784" s="199"/>
      <c r="C784" s="200"/>
      <c r="D784" s="75"/>
      <c r="E784" s="30"/>
      <c r="F784" s="15"/>
      <c r="G784" s="87"/>
      <c r="H784" s="87"/>
      <c r="I784" s="57"/>
      <c r="J784" s="88"/>
      <c r="K784" s="88"/>
      <c r="L784" s="57"/>
      <c r="M784" s="88"/>
      <c r="N784" s="89"/>
      <c r="O784" s="57"/>
      <c r="P784" s="18"/>
      <c r="Q784" s="57"/>
      <c r="R784" s="19"/>
      <c r="S784" s="19"/>
      <c r="T784" s="20"/>
      <c r="U784" s="13"/>
      <c r="V784" s="22"/>
      <c r="W784" s="23"/>
      <c r="X784" s="24">
        <f t="shared" si="17"/>
        <v>40816</v>
      </c>
    </row>
    <row r="785" spans="1:24" ht="15" hidden="1" customHeight="1" x14ac:dyDescent="0.2">
      <c r="A785" s="72" t="s">
        <v>78</v>
      </c>
      <c r="B785" s="199"/>
      <c r="C785" s="200"/>
      <c r="D785" s="75"/>
      <c r="E785" s="30"/>
      <c r="F785" s="15"/>
      <c r="G785" s="87"/>
      <c r="H785" s="87"/>
      <c r="I785" s="57"/>
      <c r="J785" s="88"/>
      <c r="K785" s="88"/>
      <c r="L785" s="57"/>
      <c r="M785" s="88"/>
      <c r="N785" s="89"/>
      <c r="O785" s="57"/>
      <c r="P785" s="18"/>
      <c r="Q785" s="57"/>
      <c r="R785" s="19"/>
      <c r="S785" s="19"/>
      <c r="T785" s="20"/>
      <c r="U785" s="13"/>
      <c r="V785" s="22"/>
      <c r="W785" s="23"/>
      <c r="X785" s="24">
        <f t="shared" si="17"/>
        <v>40816</v>
      </c>
    </row>
    <row r="786" spans="1:24" ht="15" hidden="1" customHeight="1" x14ac:dyDescent="0.2">
      <c r="A786" s="72" t="s">
        <v>78</v>
      </c>
      <c r="B786" s="199"/>
      <c r="C786" s="200"/>
      <c r="D786" s="75"/>
      <c r="E786" s="30"/>
      <c r="F786" s="15"/>
      <c r="G786" s="87"/>
      <c r="H786" s="87"/>
      <c r="I786" s="57"/>
      <c r="J786" s="88"/>
      <c r="K786" s="88"/>
      <c r="L786" s="57"/>
      <c r="M786" s="88"/>
      <c r="N786" s="89"/>
      <c r="O786" s="57"/>
      <c r="P786" s="18"/>
      <c r="Q786" s="57"/>
      <c r="R786" s="19"/>
      <c r="S786" s="19"/>
      <c r="T786" s="20"/>
      <c r="U786" s="13"/>
      <c r="V786" s="22"/>
      <c r="W786" s="23"/>
      <c r="X786" s="24">
        <f t="shared" si="17"/>
        <v>40816</v>
      </c>
    </row>
    <row r="787" spans="1:24" ht="15" hidden="1" customHeight="1" x14ac:dyDescent="0.2">
      <c r="A787" s="72" t="s">
        <v>78</v>
      </c>
      <c r="B787" s="199"/>
      <c r="C787" s="200"/>
      <c r="D787" s="75"/>
      <c r="E787" s="30"/>
      <c r="F787" s="15"/>
      <c r="G787" s="87"/>
      <c r="H787" s="87"/>
      <c r="I787" s="57"/>
      <c r="J787" s="88"/>
      <c r="K787" s="88"/>
      <c r="L787" s="57"/>
      <c r="M787" s="88"/>
      <c r="N787" s="89"/>
      <c r="O787" s="57"/>
      <c r="P787" s="18"/>
      <c r="Q787" s="57"/>
      <c r="R787" s="19"/>
      <c r="S787" s="19"/>
      <c r="T787" s="20"/>
      <c r="U787" s="13"/>
      <c r="V787" s="22"/>
      <c r="W787" s="23"/>
      <c r="X787" s="24">
        <f t="shared" si="17"/>
        <v>40816</v>
      </c>
    </row>
    <row r="788" spans="1:24" ht="15" hidden="1" customHeight="1" x14ac:dyDescent="0.2">
      <c r="A788" s="72" t="s">
        <v>78</v>
      </c>
      <c r="B788" s="199"/>
      <c r="C788" s="200"/>
      <c r="D788" s="75"/>
      <c r="E788" s="30"/>
      <c r="F788" s="15"/>
      <c r="G788" s="87"/>
      <c r="H788" s="87"/>
      <c r="I788" s="57"/>
      <c r="J788" s="88"/>
      <c r="K788" s="88"/>
      <c r="L788" s="57"/>
      <c r="M788" s="88"/>
      <c r="N788" s="89"/>
      <c r="O788" s="57"/>
      <c r="P788" s="18"/>
      <c r="Q788" s="57"/>
      <c r="R788" s="19"/>
      <c r="S788" s="19"/>
      <c r="T788" s="20"/>
      <c r="U788" s="13"/>
      <c r="V788" s="22"/>
      <c r="W788" s="23"/>
      <c r="X788" s="24">
        <f t="shared" si="17"/>
        <v>40816</v>
      </c>
    </row>
    <row r="789" spans="1:24" ht="15" hidden="1" customHeight="1" x14ac:dyDescent="0.2">
      <c r="A789" s="72" t="s">
        <v>78</v>
      </c>
      <c r="B789" s="199"/>
      <c r="C789" s="200"/>
      <c r="D789" s="75"/>
      <c r="E789" s="30"/>
      <c r="F789" s="15"/>
      <c r="G789" s="87"/>
      <c r="H789" s="87"/>
      <c r="I789" s="57"/>
      <c r="J789" s="88"/>
      <c r="K789" s="88"/>
      <c r="L789" s="57"/>
      <c r="M789" s="88"/>
      <c r="N789" s="89"/>
      <c r="O789" s="57"/>
      <c r="P789" s="18"/>
      <c r="Q789" s="57"/>
      <c r="R789" s="19"/>
      <c r="S789" s="19"/>
      <c r="T789" s="20"/>
      <c r="U789" s="13"/>
      <c r="V789" s="22"/>
      <c r="W789" s="23"/>
      <c r="X789" s="24">
        <f t="shared" si="17"/>
        <v>40816</v>
      </c>
    </row>
    <row r="790" spans="1:24" ht="30" hidden="1" customHeight="1" x14ac:dyDescent="0.2">
      <c r="A790" s="72" t="s">
        <v>78</v>
      </c>
      <c r="B790" s="199"/>
      <c r="C790" s="200"/>
      <c r="D790" s="55" t="s">
        <v>46</v>
      </c>
      <c r="E790" s="56">
        <f>SUM(E740:E789)</f>
        <v>0</v>
      </c>
      <c r="F790" s="15"/>
      <c r="G790" s="87"/>
      <c r="H790" s="87"/>
      <c r="I790" s="57">
        <f>SUM(I701:I789)</f>
        <v>0</v>
      </c>
      <c r="J790" s="88"/>
      <c r="K790" s="88"/>
      <c r="L790" s="57">
        <f>SUM(L701:L789)</f>
        <v>0</v>
      </c>
      <c r="M790" s="88"/>
      <c r="N790" s="89"/>
      <c r="O790" s="57">
        <f>SUM(O701:O789)</f>
        <v>0</v>
      </c>
      <c r="P790" s="18"/>
      <c r="Q790" s="57">
        <f>SUM(Q701:Q789)</f>
        <v>0</v>
      </c>
      <c r="R790" s="19"/>
      <c r="S790" s="19"/>
      <c r="T790" s="28">
        <f>+E790-I790+L790+O790-Q790</f>
        <v>0</v>
      </c>
      <c r="U790" s="90"/>
      <c r="V790" s="22"/>
      <c r="W790" s="23"/>
      <c r="X790" s="24"/>
    </row>
    <row r="791" spans="1:24" ht="15" hidden="1" customHeight="1" x14ac:dyDescent="0.2">
      <c r="A791" s="72" t="s">
        <v>78</v>
      </c>
      <c r="B791" s="199"/>
      <c r="C791" s="200"/>
      <c r="D791" s="75"/>
      <c r="E791" s="30"/>
      <c r="F791" s="15"/>
      <c r="G791" s="87"/>
      <c r="H791" s="87"/>
      <c r="I791" s="57"/>
      <c r="J791" s="88"/>
      <c r="K791" s="88"/>
      <c r="L791" s="57"/>
      <c r="M791" s="88"/>
      <c r="N791" s="103"/>
      <c r="O791" s="32"/>
      <c r="P791" s="59"/>
      <c r="Q791" s="57"/>
      <c r="R791" s="19"/>
      <c r="S791" s="19"/>
      <c r="T791" s="20"/>
      <c r="U791" s="24"/>
      <c r="V791" s="22"/>
      <c r="W791" s="23"/>
      <c r="X791" s="24">
        <f t="shared" si="17"/>
        <v>40816</v>
      </c>
    </row>
    <row r="792" spans="1:24" ht="15" hidden="1" customHeight="1" x14ac:dyDescent="0.2">
      <c r="A792" s="72" t="s">
        <v>78</v>
      </c>
      <c r="B792" s="199"/>
      <c r="C792" s="200"/>
      <c r="D792" s="75"/>
      <c r="E792" s="30"/>
      <c r="F792" s="15"/>
      <c r="G792" s="87"/>
      <c r="H792" s="87"/>
      <c r="I792" s="57"/>
      <c r="J792" s="88"/>
      <c r="K792" s="88"/>
      <c r="L792" s="57"/>
      <c r="M792" s="88"/>
      <c r="N792" s="89"/>
      <c r="O792" s="57"/>
      <c r="P792" s="18"/>
      <c r="Q792" s="57"/>
      <c r="R792" s="19"/>
      <c r="S792" s="19"/>
      <c r="T792" s="20"/>
      <c r="U792" s="24"/>
      <c r="V792" s="22"/>
      <c r="W792" s="23"/>
      <c r="X792" s="24">
        <f t="shared" si="17"/>
        <v>40816</v>
      </c>
    </row>
    <row r="793" spans="1:24" ht="15" hidden="1" customHeight="1" x14ac:dyDescent="0.2">
      <c r="A793" s="72" t="s">
        <v>78</v>
      </c>
      <c r="B793" s="199"/>
      <c r="C793" s="200"/>
      <c r="D793" s="75"/>
      <c r="E793" s="30"/>
      <c r="F793" s="15"/>
      <c r="G793" s="87"/>
      <c r="H793" s="87"/>
      <c r="I793" s="57"/>
      <c r="J793" s="88"/>
      <c r="K793" s="88"/>
      <c r="L793" s="57"/>
      <c r="M793" s="88"/>
      <c r="N793" s="89"/>
      <c r="O793" s="57"/>
      <c r="P793" s="18"/>
      <c r="Q793" s="57"/>
      <c r="R793" s="19"/>
      <c r="S793" s="19"/>
      <c r="T793" s="20"/>
      <c r="U793" s="24"/>
      <c r="V793" s="22"/>
      <c r="W793" s="23"/>
      <c r="X793" s="24">
        <f t="shared" si="17"/>
        <v>40816</v>
      </c>
    </row>
    <row r="794" spans="1:24" ht="15" hidden="1" customHeight="1" x14ac:dyDescent="0.2">
      <c r="A794" s="72" t="s">
        <v>78</v>
      </c>
      <c r="B794" s="199"/>
      <c r="C794" s="200"/>
      <c r="D794" s="75"/>
      <c r="E794" s="30"/>
      <c r="F794" s="15"/>
      <c r="G794" s="87"/>
      <c r="H794" s="87"/>
      <c r="I794" s="57"/>
      <c r="J794" s="88"/>
      <c r="K794" s="88"/>
      <c r="L794" s="57"/>
      <c r="M794" s="88"/>
      <c r="N794" s="89"/>
      <c r="O794" s="57"/>
      <c r="P794" s="18"/>
      <c r="Q794" s="57"/>
      <c r="R794" s="19"/>
      <c r="S794" s="19"/>
      <c r="T794" s="20"/>
      <c r="U794" s="24"/>
      <c r="V794" s="22"/>
      <c r="W794" s="23"/>
      <c r="X794" s="24">
        <f t="shared" si="17"/>
        <v>40816</v>
      </c>
    </row>
    <row r="795" spans="1:24" ht="15" hidden="1" customHeight="1" x14ac:dyDescent="0.2">
      <c r="A795" s="72" t="s">
        <v>78</v>
      </c>
      <c r="B795" s="199"/>
      <c r="C795" s="200"/>
      <c r="D795" s="75"/>
      <c r="E795" s="30"/>
      <c r="F795" s="15"/>
      <c r="G795" s="87"/>
      <c r="H795" s="87"/>
      <c r="I795" s="57"/>
      <c r="J795" s="88"/>
      <c r="K795" s="88"/>
      <c r="L795" s="57"/>
      <c r="M795" s="88"/>
      <c r="N795" s="89"/>
      <c r="O795" s="57"/>
      <c r="P795" s="18"/>
      <c r="Q795" s="57"/>
      <c r="R795" s="19"/>
      <c r="S795" s="19"/>
      <c r="T795" s="20"/>
      <c r="U795" s="24"/>
      <c r="V795" s="22"/>
      <c r="W795" s="23"/>
      <c r="X795" s="24">
        <f t="shared" si="17"/>
        <v>40816</v>
      </c>
    </row>
    <row r="796" spans="1:24" ht="15" hidden="1" customHeight="1" x14ac:dyDescent="0.2">
      <c r="A796" s="72" t="s">
        <v>78</v>
      </c>
      <c r="B796" s="199"/>
      <c r="C796" s="200"/>
      <c r="D796" s="75"/>
      <c r="E796" s="30"/>
      <c r="F796" s="15"/>
      <c r="G796" s="87"/>
      <c r="H796" s="87"/>
      <c r="I796" s="57"/>
      <c r="J796" s="88"/>
      <c r="K796" s="88"/>
      <c r="L796" s="57"/>
      <c r="M796" s="88"/>
      <c r="N796" s="89"/>
      <c r="O796" s="57"/>
      <c r="P796" s="18"/>
      <c r="Q796" s="57"/>
      <c r="R796" s="19"/>
      <c r="S796" s="19"/>
      <c r="T796" s="20"/>
      <c r="U796" s="24"/>
      <c r="V796" s="22"/>
      <c r="W796" s="23"/>
      <c r="X796" s="24">
        <f t="shared" si="17"/>
        <v>40816</v>
      </c>
    </row>
    <row r="797" spans="1:24" ht="15" hidden="1" customHeight="1" x14ac:dyDescent="0.2">
      <c r="A797" s="72" t="s">
        <v>78</v>
      </c>
      <c r="B797" s="199"/>
      <c r="C797" s="200"/>
      <c r="D797" s="75"/>
      <c r="E797" s="30"/>
      <c r="F797" s="15"/>
      <c r="G797" s="87"/>
      <c r="H797" s="87"/>
      <c r="I797" s="57"/>
      <c r="J797" s="88"/>
      <c r="K797" s="88"/>
      <c r="L797" s="57"/>
      <c r="M797" s="88"/>
      <c r="N797" s="89"/>
      <c r="O797" s="57"/>
      <c r="P797" s="18"/>
      <c r="Q797" s="57"/>
      <c r="R797" s="19"/>
      <c r="S797" s="19"/>
      <c r="T797" s="20"/>
      <c r="U797" s="24"/>
      <c r="V797" s="22"/>
      <c r="W797" s="23"/>
      <c r="X797" s="24">
        <f t="shared" si="17"/>
        <v>40816</v>
      </c>
    </row>
    <row r="798" spans="1:24" ht="15" hidden="1" customHeight="1" x14ac:dyDescent="0.2">
      <c r="A798" s="72" t="s">
        <v>78</v>
      </c>
      <c r="B798" s="199"/>
      <c r="C798" s="200"/>
      <c r="D798" s="75"/>
      <c r="E798" s="30"/>
      <c r="F798" s="15"/>
      <c r="G798" s="87"/>
      <c r="H798" s="87"/>
      <c r="I798" s="57"/>
      <c r="J798" s="88"/>
      <c r="K798" s="88"/>
      <c r="L798" s="57"/>
      <c r="M798" s="88"/>
      <c r="N798" s="103"/>
      <c r="O798" s="32"/>
      <c r="P798" s="59"/>
      <c r="Q798" s="57"/>
      <c r="R798" s="19"/>
      <c r="S798" s="19"/>
      <c r="T798" s="20"/>
      <c r="U798" s="24"/>
      <c r="V798" s="22"/>
      <c r="W798" s="23"/>
      <c r="X798" s="24">
        <f t="shared" si="17"/>
        <v>40816</v>
      </c>
    </row>
    <row r="799" spans="1:24" ht="15" hidden="1" customHeight="1" x14ac:dyDescent="0.2">
      <c r="A799" s="72" t="s">
        <v>78</v>
      </c>
      <c r="B799" s="199"/>
      <c r="C799" s="200"/>
      <c r="D799" s="75"/>
      <c r="E799" s="30"/>
      <c r="F799" s="15"/>
      <c r="G799" s="87"/>
      <c r="H799" s="87"/>
      <c r="I799" s="57"/>
      <c r="J799" s="88"/>
      <c r="K799" s="88"/>
      <c r="L799" s="57"/>
      <c r="M799" s="88"/>
      <c r="N799" s="89"/>
      <c r="O799" s="57"/>
      <c r="P799" s="18"/>
      <c r="Q799" s="57"/>
      <c r="R799" s="19"/>
      <c r="S799" s="19"/>
      <c r="T799" s="20"/>
      <c r="U799" s="24"/>
      <c r="V799" s="22"/>
      <c r="W799" s="23"/>
      <c r="X799" s="24">
        <f t="shared" si="17"/>
        <v>40816</v>
      </c>
    </row>
    <row r="800" spans="1:24" ht="15" hidden="1" customHeight="1" x14ac:dyDescent="0.2">
      <c r="A800" s="72" t="s">
        <v>78</v>
      </c>
      <c r="B800" s="199"/>
      <c r="C800" s="200"/>
      <c r="D800" s="75"/>
      <c r="E800" s="30"/>
      <c r="F800" s="15"/>
      <c r="G800" s="87"/>
      <c r="H800" s="87"/>
      <c r="I800" s="57"/>
      <c r="J800" s="88"/>
      <c r="K800" s="88"/>
      <c r="L800" s="57"/>
      <c r="M800" s="88"/>
      <c r="N800" s="89"/>
      <c r="O800" s="57"/>
      <c r="P800" s="18"/>
      <c r="Q800" s="57"/>
      <c r="R800" s="19"/>
      <c r="S800" s="19"/>
      <c r="T800" s="20"/>
      <c r="U800" s="24"/>
      <c r="V800" s="22"/>
      <c r="W800" s="23"/>
      <c r="X800" s="24">
        <f t="shared" si="17"/>
        <v>40816</v>
      </c>
    </row>
    <row r="801" spans="1:24" ht="15" hidden="1" customHeight="1" x14ac:dyDescent="0.2">
      <c r="A801" s="72" t="s">
        <v>78</v>
      </c>
      <c r="B801" s="199"/>
      <c r="C801" s="200"/>
      <c r="D801" s="75"/>
      <c r="E801" s="30"/>
      <c r="F801" s="15"/>
      <c r="G801" s="87"/>
      <c r="H801" s="87"/>
      <c r="I801" s="57"/>
      <c r="J801" s="88"/>
      <c r="K801" s="88"/>
      <c r="L801" s="57"/>
      <c r="M801" s="88"/>
      <c r="N801" s="103"/>
      <c r="O801" s="32"/>
      <c r="P801" s="59"/>
      <c r="Q801" s="57"/>
      <c r="R801" s="19"/>
      <c r="S801" s="19"/>
      <c r="T801" s="20"/>
      <c r="U801" s="24"/>
      <c r="V801" s="22"/>
      <c r="W801" s="23"/>
      <c r="X801" s="24">
        <f t="shared" si="17"/>
        <v>40816</v>
      </c>
    </row>
    <row r="802" spans="1:24" ht="15" hidden="1" customHeight="1" x14ac:dyDescent="0.2">
      <c r="A802" s="72" t="s">
        <v>78</v>
      </c>
      <c r="B802" s="199"/>
      <c r="C802" s="200"/>
      <c r="D802" s="75"/>
      <c r="E802" s="30"/>
      <c r="F802" s="15"/>
      <c r="G802" s="87"/>
      <c r="H802" s="87"/>
      <c r="I802" s="57"/>
      <c r="J802" s="88"/>
      <c r="K802" s="88"/>
      <c r="L802" s="57"/>
      <c r="M802" s="88"/>
      <c r="N802" s="89"/>
      <c r="O802" s="57"/>
      <c r="P802" s="18"/>
      <c r="Q802" s="57"/>
      <c r="R802" s="19"/>
      <c r="S802" s="19"/>
      <c r="T802" s="20"/>
      <c r="U802" s="24"/>
      <c r="V802" s="22"/>
      <c r="W802" s="23"/>
      <c r="X802" s="24">
        <f t="shared" si="17"/>
        <v>40816</v>
      </c>
    </row>
    <row r="803" spans="1:24" ht="15" hidden="1" customHeight="1" x14ac:dyDescent="0.2">
      <c r="A803" s="72" t="s">
        <v>78</v>
      </c>
      <c r="B803" s="199"/>
      <c r="C803" s="200"/>
      <c r="D803" s="75"/>
      <c r="E803" s="30"/>
      <c r="F803" s="15"/>
      <c r="G803" s="87"/>
      <c r="H803" s="87"/>
      <c r="I803" s="57"/>
      <c r="J803" s="88"/>
      <c r="K803" s="88"/>
      <c r="L803" s="57"/>
      <c r="M803" s="88"/>
      <c r="N803" s="89"/>
      <c r="O803" s="57"/>
      <c r="P803" s="18"/>
      <c r="Q803" s="57"/>
      <c r="R803" s="19"/>
      <c r="S803" s="19"/>
      <c r="T803" s="20"/>
      <c r="U803" s="24"/>
      <c r="V803" s="22"/>
      <c r="W803" s="23"/>
      <c r="X803" s="24">
        <f t="shared" si="17"/>
        <v>40816</v>
      </c>
    </row>
    <row r="804" spans="1:24" ht="15" hidden="1" customHeight="1" x14ac:dyDescent="0.2">
      <c r="A804" s="72" t="s">
        <v>78</v>
      </c>
      <c r="B804" s="199"/>
      <c r="C804" s="200"/>
      <c r="D804" s="75"/>
      <c r="E804" s="30"/>
      <c r="F804" s="15"/>
      <c r="G804" s="87"/>
      <c r="H804" s="87"/>
      <c r="I804" s="57"/>
      <c r="J804" s="88"/>
      <c r="K804" s="88"/>
      <c r="L804" s="57"/>
      <c r="M804" s="88"/>
      <c r="N804" s="89"/>
      <c r="O804" s="57"/>
      <c r="P804" s="18"/>
      <c r="Q804" s="57"/>
      <c r="R804" s="19"/>
      <c r="S804" s="19"/>
      <c r="T804" s="20"/>
      <c r="U804" s="24"/>
      <c r="V804" s="22"/>
      <c r="W804" s="23"/>
      <c r="X804" s="24">
        <f t="shared" si="17"/>
        <v>40816</v>
      </c>
    </row>
    <row r="805" spans="1:24" ht="15" hidden="1" customHeight="1" x14ac:dyDescent="0.2">
      <c r="A805" s="72" t="s">
        <v>78</v>
      </c>
      <c r="B805" s="199"/>
      <c r="C805" s="200"/>
      <c r="D805" s="75"/>
      <c r="E805" s="30"/>
      <c r="F805" s="15"/>
      <c r="G805" s="87"/>
      <c r="H805" s="87"/>
      <c r="I805" s="57"/>
      <c r="J805" s="88"/>
      <c r="K805" s="88"/>
      <c r="L805" s="57"/>
      <c r="M805" s="88"/>
      <c r="N805" s="89"/>
      <c r="O805" s="57"/>
      <c r="P805" s="18"/>
      <c r="Q805" s="57"/>
      <c r="R805" s="19"/>
      <c r="S805" s="19"/>
      <c r="T805" s="20"/>
      <c r="U805" s="24"/>
      <c r="V805" s="22"/>
      <c r="W805" s="23"/>
      <c r="X805" s="24">
        <f t="shared" si="17"/>
        <v>40816</v>
      </c>
    </row>
    <row r="806" spans="1:24" ht="15" hidden="1" customHeight="1" x14ac:dyDescent="0.2">
      <c r="A806" s="72" t="s">
        <v>78</v>
      </c>
      <c r="B806" s="199"/>
      <c r="C806" s="200"/>
      <c r="D806" s="75"/>
      <c r="E806" s="30"/>
      <c r="F806" s="15"/>
      <c r="G806" s="87"/>
      <c r="H806" s="87"/>
      <c r="I806" s="57"/>
      <c r="J806" s="88"/>
      <c r="K806" s="88"/>
      <c r="L806" s="57"/>
      <c r="M806" s="88"/>
      <c r="N806" s="89"/>
      <c r="O806" s="57"/>
      <c r="P806" s="18"/>
      <c r="Q806" s="57"/>
      <c r="R806" s="19"/>
      <c r="S806" s="19"/>
      <c r="T806" s="20"/>
      <c r="U806" s="24"/>
      <c r="V806" s="22"/>
      <c r="W806" s="23"/>
      <c r="X806" s="24">
        <f t="shared" si="17"/>
        <v>40816</v>
      </c>
    </row>
    <row r="807" spans="1:24" ht="15" hidden="1" customHeight="1" x14ac:dyDescent="0.2">
      <c r="A807" s="72" t="s">
        <v>78</v>
      </c>
      <c r="B807" s="199"/>
      <c r="C807" s="200"/>
      <c r="D807" s="75"/>
      <c r="E807" s="30"/>
      <c r="F807" s="15"/>
      <c r="G807" s="87"/>
      <c r="H807" s="87"/>
      <c r="I807" s="57"/>
      <c r="J807" s="88"/>
      <c r="K807" s="88"/>
      <c r="L807" s="57"/>
      <c r="M807" s="88"/>
      <c r="N807" s="89"/>
      <c r="O807" s="57"/>
      <c r="P807" s="18"/>
      <c r="Q807" s="57"/>
      <c r="R807" s="19"/>
      <c r="S807" s="19"/>
      <c r="T807" s="20"/>
      <c r="U807" s="24"/>
      <c r="V807" s="22"/>
      <c r="W807" s="23"/>
      <c r="X807" s="24">
        <f t="shared" si="17"/>
        <v>40816</v>
      </c>
    </row>
    <row r="808" spans="1:24" ht="15" hidden="1" customHeight="1" x14ac:dyDescent="0.2">
      <c r="A808" s="72" t="s">
        <v>78</v>
      </c>
      <c r="B808" s="199"/>
      <c r="C808" s="200"/>
      <c r="D808" s="75"/>
      <c r="E808" s="30"/>
      <c r="F808" s="15"/>
      <c r="G808" s="87"/>
      <c r="H808" s="87"/>
      <c r="I808" s="57"/>
      <c r="J808" s="88"/>
      <c r="K808" s="88"/>
      <c r="L808" s="57"/>
      <c r="M808" s="88"/>
      <c r="N808" s="89"/>
      <c r="O808" s="57"/>
      <c r="P808" s="18"/>
      <c r="Q808" s="57"/>
      <c r="R808" s="19"/>
      <c r="S808" s="19"/>
      <c r="T808" s="20"/>
      <c r="U808" s="24"/>
      <c r="V808" s="22"/>
      <c r="W808" s="23"/>
      <c r="X808" s="24">
        <f t="shared" si="17"/>
        <v>40816</v>
      </c>
    </row>
    <row r="809" spans="1:24" ht="15" hidden="1" customHeight="1" x14ac:dyDescent="0.2">
      <c r="A809" s="72" t="s">
        <v>78</v>
      </c>
      <c r="B809" s="199"/>
      <c r="C809" s="200"/>
      <c r="D809" s="75"/>
      <c r="E809" s="30"/>
      <c r="F809" s="15"/>
      <c r="G809" s="87"/>
      <c r="H809" s="87"/>
      <c r="I809" s="57"/>
      <c r="J809" s="88"/>
      <c r="K809" s="88"/>
      <c r="L809" s="57"/>
      <c r="M809" s="88"/>
      <c r="N809" s="89"/>
      <c r="O809" s="57"/>
      <c r="P809" s="18"/>
      <c r="Q809" s="57"/>
      <c r="R809" s="19"/>
      <c r="S809" s="19"/>
      <c r="T809" s="20"/>
      <c r="U809" s="24"/>
      <c r="V809" s="22"/>
      <c r="W809" s="23"/>
      <c r="X809" s="24">
        <f t="shared" si="17"/>
        <v>40816</v>
      </c>
    </row>
    <row r="810" spans="1:24" ht="15" hidden="1" customHeight="1" x14ac:dyDescent="0.2">
      <c r="A810" s="72" t="s">
        <v>78</v>
      </c>
      <c r="B810" s="199"/>
      <c r="C810" s="200"/>
      <c r="D810" s="75"/>
      <c r="E810" s="30"/>
      <c r="F810" s="15"/>
      <c r="G810" s="87"/>
      <c r="H810" s="87"/>
      <c r="I810" s="57"/>
      <c r="J810" s="88"/>
      <c r="K810" s="88"/>
      <c r="L810" s="57"/>
      <c r="M810" s="88"/>
      <c r="N810" s="89"/>
      <c r="O810" s="57"/>
      <c r="P810" s="18"/>
      <c r="Q810" s="57"/>
      <c r="R810" s="19"/>
      <c r="S810" s="19"/>
      <c r="T810" s="20"/>
      <c r="U810" s="24"/>
      <c r="V810" s="22"/>
      <c r="W810" s="23"/>
      <c r="X810" s="24">
        <f t="shared" si="17"/>
        <v>40816</v>
      </c>
    </row>
    <row r="811" spans="1:24" ht="15" hidden="1" customHeight="1" x14ac:dyDescent="0.2">
      <c r="A811" s="72" t="s">
        <v>78</v>
      </c>
      <c r="B811" s="199"/>
      <c r="C811" s="200"/>
      <c r="D811" s="75"/>
      <c r="E811" s="30"/>
      <c r="F811" s="15"/>
      <c r="G811" s="87"/>
      <c r="H811" s="87"/>
      <c r="I811" s="57"/>
      <c r="J811" s="88"/>
      <c r="K811" s="88"/>
      <c r="L811" s="57"/>
      <c r="M811" s="88"/>
      <c r="N811" s="89"/>
      <c r="O811" s="57"/>
      <c r="P811" s="18"/>
      <c r="Q811" s="57"/>
      <c r="R811" s="19"/>
      <c r="S811" s="19"/>
      <c r="T811" s="20"/>
      <c r="U811" s="24"/>
      <c r="V811" s="22"/>
      <c r="W811" s="23"/>
      <c r="X811" s="24">
        <f t="shared" si="17"/>
        <v>40816</v>
      </c>
    </row>
    <row r="812" spans="1:24" ht="15" hidden="1" customHeight="1" x14ac:dyDescent="0.2">
      <c r="A812" s="72" t="s">
        <v>78</v>
      </c>
      <c r="B812" s="199"/>
      <c r="C812" s="200"/>
      <c r="D812" s="75"/>
      <c r="E812" s="30"/>
      <c r="F812" s="15"/>
      <c r="G812" s="87"/>
      <c r="H812" s="87"/>
      <c r="I812" s="57"/>
      <c r="J812" s="88"/>
      <c r="K812" s="88"/>
      <c r="L812" s="57"/>
      <c r="M812" s="88"/>
      <c r="N812" s="89"/>
      <c r="O812" s="57"/>
      <c r="P812" s="18"/>
      <c r="Q812" s="57"/>
      <c r="R812" s="19"/>
      <c r="S812" s="19"/>
      <c r="T812" s="20"/>
      <c r="U812" s="24"/>
      <c r="V812" s="22"/>
      <c r="W812" s="23"/>
      <c r="X812" s="24">
        <f t="shared" si="17"/>
        <v>40816</v>
      </c>
    </row>
    <row r="813" spans="1:24" ht="15" hidden="1" customHeight="1" x14ac:dyDescent="0.2">
      <c r="A813" s="72" t="s">
        <v>78</v>
      </c>
      <c r="B813" s="199"/>
      <c r="C813" s="200"/>
      <c r="D813" s="75"/>
      <c r="E813" s="30"/>
      <c r="F813" s="15"/>
      <c r="G813" s="87"/>
      <c r="H813" s="87"/>
      <c r="I813" s="57"/>
      <c r="J813" s="88"/>
      <c r="K813" s="88"/>
      <c r="L813" s="57"/>
      <c r="M813" s="88"/>
      <c r="N813" s="103"/>
      <c r="O813" s="32"/>
      <c r="P813" s="59"/>
      <c r="Q813" s="57"/>
      <c r="R813" s="19"/>
      <c r="S813" s="19"/>
      <c r="T813" s="20"/>
      <c r="U813" s="24"/>
      <c r="V813" s="22"/>
      <c r="W813" s="23"/>
      <c r="X813" s="24">
        <f t="shared" si="17"/>
        <v>40816</v>
      </c>
    </row>
    <row r="814" spans="1:24" ht="15" hidden="1" customHeight="1" x14ac:dyDescent="0.2">
      <c r="A814" s="72" t="s">
        <v>78</v>
      </c>
      <c r="B814" s="199"/>
      <c r="C814" s="200"/>
      <c r="D814" s="75"/>
      <c r="E814" s="30"/>
      <c r="F814" s="15"/>
      <c r="G814" s="87"/>
      <c r="H814" s="87"/>
      <c r="I814" s="57"/>
      <c r="J814" s="88"/>
      <c r="K814" s="88"/>
      <c r="L814" s="57"/>
      <c r="M814" s="88"/>
      <c r="N814" s="89"/>
      <c r="O814" s="57"/>
      <c r="P814" s="18"/>
      <c r="Q814" s="57"/>
      <c r="R814" s="19"/>
      <c r="S814" s="19"/>
      <c r="T814" s="20"/>
      <c r="U814" s="24"/>
      <c r="V814" s="22"/>
      <c r="W814" s="23"/>
      <c r="X814" s="24">
        <f t="shared" si="17"/>
        <v>40816</v>
      </c>
    </row>
    <row r="815" spans="1:24" ht="15" hidden="1" customHeight="1" x14ac:dyDescent="0.2">
      <c r="A815" s="72" t="s">
        <v>78</v>
      </c>
      <c r="B815" s="199"/>
      <c r="C815" s="200"/>
      <c r="D815" s="75"/>
      <c r="E815" s="30"/>
      <c r="F815" s="15"/>
      <c r="G815" s="87"/>
      <c r="H815" s="87"/>
      <c r="I815" s="57"/>
      <c r="J815" s="88"/>
      <c r="K815" s="88"/>
      <c r="L815" s="57"/>
      <c r="M815" s="88"/>
      <c r="N815" s="89"/>
      <c r="O815" s="57"/>
      <c r="P815" s="18"/>
      <c r="Q815" s="57"/>
      <c r="R815" s="19"/>
      <c r="S815" s="19"/>
      <c r="T815" s="20"/>
      <c r="U815" s="24"/>
      <c r="V815" s="22"/>
      <c r="W815" s="23"/>
      <c r="X815" s="24">
        <f t="shared" si="17"/>
        <v>40816</v>
      </c>
    </row>
    <row r="816" spans="1:24" ht="15" hidden="1" customHeight="1" x14ac:dyDescent="0.2">
      <c r="A816" s="72" t="s">
        <v>78</v>
      </c>
      <c r="B816" s="199"/>
      <c r="C816" s="200"/>
      <c r="D816" s="75"/>
      <c r="E816" s="30"/>
      <c r="F816" s="15"/>
      <c r="G816" s="87"/>
      <c r="H816" s="87"/>
      <c r="I816" s="57"/>
      <c r="J816" s="88"/>
      <c r="K816" s="88"/>
      <c r="L816" s="57"/>
      <c r="M816" s="88"/>
      <c r="N816" s="89"/>
      <c r="O816" s="57"/>
      <c r="P816" s="18"/>
      <c r="Q816" s="57"/>
      <c r="R816" s="19"/>
      <c r="S816" s="19"/>
      <c r="T816" s="20"/>
      <c r="U816" s="24"/>
      <c r="V816" s="22"/>
      <c r="W816" s="23"/>
      <c r="X816" s="24">
        <f t="shared" si="17"/>
        <v>40816</v>
      </c>
    </row>
    <row r="817" spans="1:24" ht="15" hidden="1" customHeight="1" x14ac:dyDescent="0.2">
      <c r="A817" s="72" t="s">
        <v>78</v>
      </c>
      <c r="B817" s="199"/>
      <c r="C817" s="200"/>
      <c r="D817" s="75"/>
      <c r="E817" s="30"/>
      <c r="F817" s="15"/>
      <c r="G817" s="87"/>
      <c r="H817" s="87"/>
      <c r="I817" s="57"/>
      <c r="J817" s="88"/>
      <c r="K817" s="88"/>
      <c r="L817" s="57"/>
      <c r="M817" s="88"/>
      <c r="N817" s="89"/>
      <c r="O817" s="57"/>
      <c r="P817" s="18"/>
      <c r="Q817" s="57"/>
      <c r="R817" s="19"/>
      <c r="S817" s="19"/>
      <c r="T817" s="20"/>
      <c r="U817" s="24"/>
      <c r="V817" s="22"/>
      <c r="W817" s="23"/>
      <c r="X817" s="24">
        <f t="shared" si="17"/>
        <v>40816</v>
      </c>
    </row>
    <row r="818" spans="1:24" ht="15" hidden="1" customHeight="1" x14ac:dyDescent="0.2">
      <c r="A818" s="72" t="s">
        <v>78</v>
      </c>
      <c r="B818" s="199"/>
      <c r="C818" s="200"/>
      <c r="D818" s="75"/>
      <c r="E818" s="30"/>
      <c r="F818" s="15"/>
      <c r="G818" s="87"/>
      <c r="H818" s="87"/>
      <c r="I818" s="57"/>
      <c r="J818" s="88"/>
      <c r="K818" s="88"/>
      <c r="L818" s="57"/>
      <c r="M818" s="88"/>
      <c r="N818" s="89"/>
      <c r="O818" s="57"/>
      <c r="P818" s="18"/>
      <c r="Q818" s="57"/>
      <c r="R818" s="19"/>
      <c r="S818" s="19"/>
      <c r="T818" s="20"/>
      <c r="U818" s="24"/>
      <c r="V818" s="22"/>
      <c r="W818" s="23"/>
      <c r="X818" s="24">
        <f t="shared" si="17"/>
        <v>40816</v>
      </c>
    </row>
    <row r="819" spans="1:24" ht="15" hidden="1" customHeight="1" x14ac:dyDescent="0.2">
      <c r="A819" s="72" t="s">
        <v>78</v>
      </c>
      <c r="B819" s="199"/>
      <c r="C819" s="200"/>
      <c r="D819" s="75"/>
      <c r="E819" s="30"/>
      <c r="F819" s="15"/>
      <c r="G819" s="87"/>
      <c r="H819" s="87"/>
      <c r="I819" s="57"/>
      <c r="J819" s="88"/>
      <c r="K819" s="88"/>
      <c r="L819" s="57"/>
      <c r="M819" s="88"/>
      <c r="N819" s="89"/>
      <c r="O819" s="57"/>
      <c r="P819" s="18"/>
      <c r="Q819" s="57"/>
      <c r="R819" s="19"/>
      <c r="S819" s="19"/>
      <c r="T819" s="20"/>
      <c r="U819" s="24"/>
      <c r="V819" s="22"/>
      <c r="W819" s="23"/>
      <c r="X819" s="24">
        <f t="shared" si="17"/>
        <v>40816</v>
      </c>
    </row>
    <row r="820" spans="1:24" ht="15" hidden="1" customHeight="1" x14ac:dyDescent="0.2">
      <c r="A820" s="72" t="s">
        <v>78</v>
      </c>
      <c r="B820" s="199"/>
      <c r="C820" s="200"/>
      <c r="D820" s="75"/>
      <c r="E820" s="30"/>
      <c r="F820" s="15"/>
      <c r="G820" s="87"/>
      <c r="H820" s="87"/>
      <c r="I820" s="57"/>
      <c r="J820" s="88"/>
      <c r="K820" s="88"/>
      <c r="L820" s="57"/>
      <c r="M820" s="88"/>
      <c r="N820" s="89"/>
      <c r="O820" s="57"/>
      <c r="P820" s="18"/>
      <c r="Q820" s="57"/>
      <c r="R820" s="19"/>
      <c r="S820" s="19"/>
      <c r="T820" s="20"/>
      <c r="U820" s="24"/>
      <c r="V820" s="22"/>
      <c r="W820" s="23"/>
      <c r="X820" s="24">
        <f t="shared" si="17"/>
        <v>40816</v>
      </c>
    </row>
    <row r="821" spans="1:24" ht="15" hidden="1" customHeight="1" x14ac:dyDescent="0.2">
      <c r="A821" s="72" t="s">
        <v>78</v>
      </c>
      <c r="B821" s="199"/>
      <c r="C821" s="200"/>
      <c r="D821" s="75"/>
      <c r="E821" s="30"/>
      <c r="F821" s="15"/>
      <c r="G821" s="87"/>
      <c r="H821" s="87"/>
      <c r="I821" s="57"/>
      <c r="J821" s="88"/>
      <c r="K821" s="88"/>
      <c r="L821" s="57"/>
      <c r="M821" s="88"/>
      <c r="N821" s="89"/>
      <c r="O821" s="57"/>
      <c r="P821" s="18"/>
      <c r="Q821" s="57"/>
      <c r="R821" s="19"/>
      <c r="S821" s="19"/>
      <c r="T821" s="20"/>
      <c r="U821" s="24"/>
      <c r="V821" s="22"/>
      <c r="W821" s="23"/>
      <c r="X821" s="24">
        <f t="shared" si="17"/>
        <v>40816</v>
      </c>
    </row>
    <row r="822" spans="1:24" ht="15" hidden="1" customHeight="1" x14ac:dyDescent="0.2">
      <c r="A822" s="72" t="s">
        <v>78</v>
      </c>
      <c r="B822" s="199"/>
      <c r="C822" s="200"/>
      <c r="D822" s="85"/>
      <c r="E822" s="30"/>
      <c r="F822" s="15"/>
      <c r="G822" s="87"/>
      <c r="H822" s="87"/>
      <c r="I822" s="57"/>
      <c r="J822" s="88"/>
      <c r="K822" s="88"/>
      <c r="L822" s="57"/>
      <c r="M822" s="88"/>
      <c r="N822" s="89"/>
      <c r="O822" s="57"/>
      <c r="P822" s="18"/>
      <c r="Q822" s="57"/>
      <c r="R822" s="19"/>
      <c r="S822" s="19"/>
      <c r="T822" s="20"/>
      <c r="U822" s="24"/>
      <c r="V822" s="22"/>
      <c r="W822" s="23"/>
      <c r="X822" s="24">
        <f t="shared" si="17"/>
        <v>40816</v>
      </c>
    </row>
    <row r="823" spans="1:24" ht="15" hidden="1" customHeight="1" x14ac:dyDescent="0.2">
      <c r="A823" s="72" t="s">
        <v>78</v>
      </c>
      <c r="B823" s="199"/>
      <c r="C823" s="200"/>
      <c r="D823" s="85"/>
      <c r="E823" s="30"/>
      <c r="F823" s="15"/>
      <c r="G823" s="87"/>
      <c r="H823" s="87"/>
      <c r="I823" s="57"/>
      <c r="J823" s="88"/>
      <c r="K823" s="88"/>
      <c r="L823" s="57"/>
      <c r="M823" s="88"/>
      <c r="N823" s="89"/>
      <c r="O823" s="57"/>
      <c r="P823" s="18"/>
      <c r="Q823" s="57"/>
      <c r="R823" s="19"/>
      <c r="S823" s="19"/>
      <c r="T823" s="20"/>
      <c r="U823" s="24"/>
      <c r="V823" s="22"/>
      <c r="W823" s="23"/>
      <c r="X823" s="24">
        <f t="shared" si="17"/>
        <v>40816</v>
      </c>
    </row>
    <row r="824" spans="1:24" ht="15" hidden="1" customHeight="1" x14ac:dyDescent="0.2">
      <c r="A824" s="72" t="s">
        <v>78</v>
      </c>
      <c r="B824" s="199"/>
      <c r="C824" s="200"/>
      <c r="D824" s="85"/>
      <c r="E824" s="30"/>
      <c r="F824" s="15"/>
      <c r="G824" s="87"/>
      <c r="H824" s="87"/>
      <c r="I824" s="57"/>
      <c r="J824" s="88"/>
      <c r="K824" s="88"/>
      <c r="L824" s="57"/>
      <c r="M824" s="88"/>
      <c r="N824" s="89"/>
      <c r="O824" s="57"/>
      <c r="P824" s="18"/>
      <c r="Q824" s="57"/>
      <c r="R824" s="19"/>
      <c r="S824" s="19"/>
      <c r="T824" s="20"/>
      <c r="U824" s="24"/>
      <c r="V824" s="22"/>
      <c r="W824" s="23"/>
      <c r="X824" s="24">
        <f t="shared" si="17"/>
        <v>40816</v>
      </c>
    </row>
    <row r="825" spans="1:24" ht="15" hidden="1" customHeight="1" x14ac:dyDescent="0.2">
      <c r="A825" s="72" t="s">
        <v>78</v>
      </c>
      <c r="B825" s="199"/>
      <c r="C825" s="200"/>
      <c r="D825" s="85"/>
      <c r="E825" s="30"/>
      <c r="F825" s="15"/>
      <c r="G825" s="87"/>
      <c r="H825" s="87"/>
      <c r="I825" s="57"/>
      <c r="J825" s="88"/>
      <c r="K825" s="88"/>
      <c r="L825" s="57"/>
      <c r="M825" s="88"/>
      <c r="N825" s="89"/>
      <c r="O825" s="57"/>
      <c r="P825" s="18"/>
      <c r="Q825" s="57"/>
      <c r="R825" s="19"/>
      <c r="S825" s="19"/>
      <c r="T825" s="20"/>
      <c r="U825" s="24"/>
      <c r="V825" s="22"/>
      <c r="W825" s="23"/>
      <c r="X825" s="24">
        <f t="shared" si="17"/>
        <v>40816</v>
      </c>
    </row>
    <row r="826" spans="1:24" ht="15" hidden="1" customHeight="1" x14ac:dyDescent="0.2">
      <c r="A826" s="72" t="s">
        <v>78</v>
      </c>
      <c r="B826" s="199"/>
      <c r="C826" s="200"/>
      <c r="D826" s="85"/>
      <c r="E826" s="30"/>
      <c r="F826" s="15"/>
      <c r="G826" s="87"/>
      <c r="H826" s="87"/>
      <c r="I826" s="57"/>
      <c r="J826" s="88"/>
      <c r="K826" s="88"/>
      <c r="L826" s="57"/>
      <c r="M826" s="88"/>
      <c r="N826" s="89"/>
      <c r="O826" s="57"/>
      <c r="P826" s="18"/>
      <c r="Q826" s="57"/>
      <c r="R826" s="19"/>
      <c r="S826" s="19"/>
      <c r="T826" s="20"/>
      <c r="U826" s="24"/>
      <c r="V826" s="22"/>
      <c r="W826" s="23"/>
      <c r="X826" s="24">
        <f t="shared" si="17"/>
        <v>40816</v>
      </c>
    </row>
    <row r="827" spans="1:24" ht="15" hidden="1" customHeight="1" x14ac:dyDescent="0.2">
      <c r="A827" s="72" t="s">
        <v>78</v>
      </c>
      <c r="B827" s="199"/>
      <c r="C827" s="200"/>
      <c r="D827" s="85"/>
      <c r="E827" s="30"/>
      <c r="F827" s="15"/>
      <c r="G827" s="87"/>
      <c r="H827" s="87"/>
      <c r="I827" s="57"/>
      <c r="J827" s="88"/>
      <c r="K827" s="88"/>
      <c r="L827" s="57"/>
      <c r="M827" s="88"/>
      <c r="N827" s="89"/>
      <c r="O827" s="57"/>
      <c r="P827" s="18"/>
      <c r="Q827" s="57"/>
      <c r="R827" s="19"/>
      <c r="S827" s="19"/>
      <c r="T827" s="20"/>
      <c r="U827" s="24"/>
      <c r="V827" s="22"/>
      <c r="W827" s="23"/>
      <c r="X827" s="24">
        <f t="shared" si="17"/>
        <v>40816</v>
      </c>
    </row>
    <row r="828" spans="1:24" ht="15" hidden="1" customHeight="1" x14ac:dyDescent="0.2">
      <c r="A828" s="72" t="s">
        <v>78</v>
      </c>
      <c r="B828" s="199"/>
      <c r="C828" s="200"/>
      <c r="D828" s="85"/>
      <c r="E828" s="30"/>
      <c r="F828" s="15"/>
      <c r="G828" s="87"/>
      <c r="H828" s="87"/>
      <c r="I828" s="57"/>
      <c r="J828" s="88"/>
      <c r="K828" s="88"/>
      <c r="L828" s="57"/>
      <c r="M828" s="88"/>
      <c r="N828" s="89"/>
      <c r="O828" s="57"/>
      <c r="P828" s="18"/>
      <c r="Q828" s="57"/>
      <c r="R828" s="19"/>
      <c r="S828" s="19"/>
      <c r="T828" s="20"/>
      <c r="U828" s="24"/>
      <c r="V828" s="22"/>
      <c r="W828" s="23"/>
      <c r="X828" s="24">
        <f t="shared" si="17"/>
        <v>40816</v>
      </c>
    </row>
    <row r="829" spans="1:24" ht="15" hidden="1" customHeight="1" x14ac:dyDescent="0.2">
      <c r="A829" s="72" t="s">
        <v>78</v>
      </c>
      <c r="B829" s="199"/>
      <c r="C829" s="200"/>
      <c r="D829" s="85"/>
      <c r="E829" s="30"/>
      <c r="F829" s="15"/>
      <c r="G829" s="87"/>
      <c r="H829" s="87"/>
      <c r="I829" s="57"/>
      <c r="J829" s="88"/>
      <c r="K829" s="88"/>
      <c r="L829" s="57"/>
      <c r="M829" s="88"/>
      <c r="N829" s="89"/>
      <c r="O829" s="57"/>
      <c r="P829" s="18"/>
      <c r="Q829" s="57"/>
      <c r="R829" s="19"/>
      <c r="S829" s="19"/>
      <c r="T829" s="20"/>
      <c r="U829" s="24"/>
      <c r="V829" s="22"/>
      <c r="W829" s="23"/>
      <c r="X829" s="24">
        <f t="shared" si="17"/>
        <v>40816</v>
      </c>
    </row>
    <row r="830" spans="1:24" ht="15" hidden="1" customHeight="1" x14ac:dyDescent="0.2">
      <c r="A830" s="72" t="s">
        <v>78</v>
      </c>
      <c r="B830" s="199"/>
      <c r="C830" s="200"/>
      <c r="D830" s="85"/>
      <c r="E830" s="30"/>
      <c r="F830" s="15"/>
      <c r="G830" s="87"/>
      <c r="H830" s="87"/>
      <c r="I830" s="57"/>
      <c r="J830" s="88"/>
      <c r="K830" s="88"/>
      <c r="L830" s="57"/>
      <c r="M830" s="88"/>
      <c r="N830" s="89"/>
      <c r="O830" s="57"/>
      <c r="P830" s="18"/>
      <c r="Q830" s="57"/>
      <c r="R830" s="19"/>
      <c r="S830" s="19"/>
      <c r="T830" s="20"/>
      <c r="U830" s="24"/>
      <c r="V830" s="22"/>
      <c r="W830" s="23"/>
      <c r="X830" s="24">
        <f t="shared" si="17"/>
        <v>40816</v>
      </c>
    </row>
    <row r="831" spans="1:24" ht="15" hidden="1" customHeight="1" x14ac:dyDescent="0.2">
      <c r="A831" s="72" t="s">
        <v>78</v>
      </c>
      <c r="B831" s="199"/>
      <c r="C831" s="200"/>
      <c r="D831" s="85"/>
      <c r="E831" s="30"/>
      <c r="F831" s="15"/>
      <c r="G831" s="87"/>
      <c r="H831" s="87"/>
      <c r="I831" s="57"/>
      <c r="J831" s="88"/>
      <c r="K831" s="88"/>
      <c r="L831" s="57"/>
      <c r="M831" s="88"/>
      <c r="N831" s="89"/>
      <c r="O831" s="57"/>
      <c r="P831" s="18"/>
      <c r="Q831" s="57"/>
      <c r="R831" s="19"/>
      <c r="S831" s="19"/>
      <c r="T831" s="20"/>
      <c r="U831" s="24"/>
      <c r="V831" s="22"/>
      <c r="W831" s="23"/>
      <c r="X831" s="24">
        <f t="shared" si="17"/>
        <v>40816</v>
      </c>
    </row>
    <row r="832" spans="1:24" ht="15" hidden="1" customHeight="1" x14ac:dyDescent="0.2">
      <c r="A832" s="72" t="s">
        <v>78</v>
      </c>
      <c r="B832" s="199"/>
      <c r="C832" s="200"/>
      <c r="D832" s="85"/>
      <c r="E832" s="30"/>
      <c r="F832" s="15"/>
      <c r="G832" s="87"/>
      <c r="H832" s="87"/>
      <c r="I832" s="57"/>
      <c r="J832" s="88"/>
      <c r="K832" s="88"/>
      <c r="L832" s="57"/>
      <c r="M832" s="88"/>
      <c r="N832" s="89"/>
      <c r="O832" s="57"/>
      <c r="P832" s="18"/>
      <c r="Q832" s="57"/>
      <c r="R832" s="19"/>
      <c r="S832" s="19"/>
      <c r="T832" s="20"/>
      <c r="U832" s="24"/>
      <c r="V832" s="22"/>
      <c r="W832" s="23"/>
      <c r="X832" s="24">
        <f t="shared" si="17"/>
        <v>40816</v>
      </c>
    </row>
    <row r="833" spans="1:24" ht="15" hidden="1" customHeight="1" x14ac:dyDescent="0.2">
      <c r="A833" s="72" t="s">
        <v>78</v>
      </c>
      <c r="B833" s="199"/>
      <c r="C833" s="200"/>
      <c r="D833" s="85"/>
      <c r="E833" s="30"/>
      <c r="F833" s="15"/>
      <c r="G833" s="87"/>
      <c r="H833" s="87"/>
      <c r="I833" s="57"/>
      <c r="J833" s="88"/>
      <c r="K833" s="88"/>
      <c r="L833" s="57"/>
      <c r="M833" s="88"/>
      <c r="N833" s="89"/>
      <c r="O833" s="57"/>
      <c r="P833" s="18"/>
      <c r="Q833" s="57"/>
      <c r="R833" s="19"/>
      <c r="S833" s="19"/>
      <c r="T833" s="20"/>
      <c r="U833" s="24"/>
      <c r="V833" s="22"/>
      <c r="W833" s="23"/>
      <c r="X833" s="24">
        <f t="shared" si="17"/>
        <v>40816</v>
      </c>
    </row>
    <row r="834" spans="1:24" ht="15" hidden="1" customHeight="1" x14ac:dyDescent="0.2">
      <c r="A834" s="72" t="s">
        <v>78</v>
      </c>
      <c r="B834" s="199"/>
      <c r="C834" s="200"/>
      <c r="D834" s="85"/>
      <c r="E834" s="30"/>
      <c r="F834" s="15"/>
      <c r="G834" s="87"/>
      <c r="H834" s="87"/>
      <c r="I834" s="57"/>
      <c r="J834" s="88"/>
      <c r="K834" s="88"/>
      <c r="L834" s="57"/>
      <c r="M834" s="88"/>
      <c r="N834" s="89"/>
      <c r="O834" s="57"/>
      <c r="P834" s="18"/>
      <c r="Q834" s="57"/>
      <c r="R834" s="19"/>
      <c r="S834" s="19"/>
      <c r="T834" s="20"/>
      <c r="U834" s="24"/>
      <c r="V834" s="22"/>
      <c r="W834" s="23"/>
      <c r="X834" s="24">
        <f t="shared" si="17"/>
        <v>40816</v>
      </c>
    </row>
    <row r="835" spans="1:24" ht="30" hidden="1" customHeight="1" x14ac:dyDescent="0.2">
      <c r="A835" s="72" t="s">
        <v>78</v>
      </c>
      <c r="B835" s="199"/>
      <c r="C835" s="200"/>
      <c r="D835" s="55" t="s">
        <v>40</v>
      </c>
      <c r="E835" s="56">
        <f>SUM(E791:E834)</f>
        <v>0</v>
      </c>
      <c r="F835" s="15"/>
      <c r="G835" s="87"/>
      <c r="H835" s="87"/>
      <c r="I835" s="57">
        <f>SUM(I791:I834)</f>
        <v>0</v>
      </c>
      <c r="J835" s="88"/>
      <c r="K835" s="88"/>
      <c r="L835" s="57">
        <f>SUM(L791:L834)</f>
        <v>0</v>
      </c>
      <c r="M835" s="88"/>
      <c r="N835" s="89"/>
      <c r="O835" s="57">
        <f>SUM(O791:O834)</f>
        <v>0</v>
      </c>
      <c r="P835" s="18"/>
      <c r="Q835" s="57">
        <f>SUM(Q791:Q834)</f>
        <v>0</v>
      </c>
      <c r="R835" s="19"/>
      <c r="S835" s="19"/>
      <c r="T835" s="28">
        <f t="shared" ref="T835" si="18">+E835-I835+L835+O835-Q835</f>
        <v>0</v>
      </c>
      <c r="U835" s="90"/>
      <c r="V835" s="22"/>
      <c r="W835" s="23"/>
      <c r="X835" s="24"/>
    </row>
    <row r="836" spans="1:24" ht="15" hidden="1" customHeight="1" x14ac:dyDescent="0.2">
      <c r="A836" s="72" t="s">
        <v>78</v>
      </c>
      <c r="B836" s="199"/>
      <c r="C836" s="200"/>
      <c r="D836" s="85"/>
      <c r="E836" s="30"/>
      <c r="F836" s="15"/>
      <c r="G836" s="87"/>
      <c r="H836" s="87"/>
      <c r="I836" s="57"/>
      <c r="J836" s="88"/>
      <c r="K836" s="88"/>
      <c r="L836" s="57"/>
      <c r="M836" s="88"/>
      <c r="N836" s="89"/>
      <c r="O836" s="57"/>
      <c r="P836" s="18"/>
      <c r="Q836" s="57"/>
      <c r="R836" s="19"/>
      <c r="S836" s="19"/>
      <c r="T836" s="20"/>
      <c r="U836" s="24"/>
      <c r="V836" s="22"/>
      <c r="W836" s="23"/>
      <c r="X836" s="24">
        <f t="shared" si="17"/>
        <v>40816</v>
      </c>
    </row>
    <row r="837" spans="1:24" ht="15" hidden="1" customHeight="1" x14ac:dyDescent="0.2">
      <c r="A837" s="72" t="s">
        <v>78</v>
      </c>
      <c r="B837" s="199"/>
      <c r="C837" s="200"/>
      <c r="D837" s="85"/>
      <c r="E837" s="30"/>
      <c r="F837" s="15"/>
      <c r="G837" s="87"/>
      <c r="H837" s="87"/>
      <c r="I837" s="57"/>
      <c r="J837" s="88"/>
      <c r="K837" s="88"/>
      <c r="L837" s="57"/>
      <c r="M837" s="88"/>
      <c r="N837" s="89"/>
      <c r="O837" s="57"/>
      <c r="P837" s="18"/>
      <c r="Q837" s="57"/>
      <c r="R837" s="19"/>
      <c r="S837" s="19"/>
      <c r="T837" s="20"/>
      <c r="U837" s="24"/>
      <c r="V837" s="22"/>
      <c r="W837" s="23"/>
      <c r="X837" s="24">
        <f t="shared" si="17"/>
        <v>40816</v>
      </c>
    </row>
    <row r="838" spans="1:24" ht="15" hidden="1" customHeight="1" x14ac:dyDescent="0.2">
      <c r="A838" s="72" t="s">
        <v>78</v>
      </c>
      <c r="B838" s="199"/>
      <c r="C838" s="200"/>
      <c r="D838" s="85"/>
      <c r="E838" s="30"/>
      <c r="F838" s="15"/>
      <c r="G838" s="87"/>
      <c r="H838" s="87"/>
      <c r="I838" s="57"/>
      <c r="J838" s="88"/>
      <c r="K838" s="88"/>
      <c r="L838" s="57"/>
      <c r="M838" s="88"/>
      <c r="N838" s="89"/>
      <c r="O838" s="57"/>
      <c r="P838" s="18"/>
      <c r="Q838" s="57"/>
      <c r="R838" s="19"/>
      <c r="S838" s="19"/>
      <c r="T838" s="20"/>
      <c r="U838" s="24"/>
      <c r="V838" s="22"/>
      <c r="W838" s="23"/>
      <c r="X838" s="24">
        <f t="shared" si="17"/>
        <v>40816</v>
      </c>
    </row>
    <row r="839" spans="1:24" ht="15" hidden="1" customHeight="1" x14ac:dyDescent="0.2">
      <c r="A839" s="72" t="s">
        <v>78</v>
      </c>
      <c r="B839" s="199"/>
      <c r="C839" s="200"/>
      <c r="D839" s="85"/>
      <c r="E839" s="30"/>
      <c r="F839" s="15"/>
      <c r="G839" s="87"/>
      <c r="H839" s="87"/>
      <c r="I839" s="57"/>
      <c r="J839" s="88"/>
      <c r="K839" s="88"/>
      <c r="L839" s="57"/>
      <c r="M839" s="88"/>
      <c r="N839" s="89"/>
      <c r="O839" s="57"/>
      <c r="P839" s="18"/>
      <c r="Q839" s="57"/>
      <c r="R839" s="19"/>
      <c r="S839" s="19"/>
      <c r="T839" s="20"/>
      <c r="U839" s="24"/>
      <c r="V839" s="22"/>
      <c r="W839" s="23"/>
      <c r="X839" s="24">
        <f t="shared" si="17"/>
        <v>40816</v>
      </c>
    </row>
    <row r="840" spans="1:24" ht="15" hidden="1" customHeight="1" x14ac:dyDescent="0.2">
      <c r="A840" s="72" t="s">
        <v>78</v>
      </c>
      <c r="B840" s="199"/>
      <c r="C840" s="200"/>
      <c r="D840" s="85"/>
      <c r="E840" s="30"/>
      <c r="F840" s="15"/>
      <c r="G840" s="87"/>
      <c r="H840" s="87"/>
      <c r="I840" s="57"/>
      <c r="J840" s="88"/>
      <c r="K840" s="88"/>
      <c r="L840" s="57"/>
      <c r="M840" s="88"/>
      <c r="N840" s="89"/>
      <c r="O840" s="57"/>
      <c r="P840" s="18"/>
      <c r="Q840" s="57"/>
      <c r="R840" s="19"/>
      <c r="S840" s="19"/>
      <c r="T840" s="20"/>
      <c r="U840" s="24"/>
      <c r="V840" s="22"/>
      <c r="W840" s="23"/>
      <c r="X840" s="24">
        <f t="shared" si="17"/>
        <v>40816</v>
      </c>
    </row>
    <row r="841" spans="1:24" ht="15" hidden="1" customHeight="1" x14ac:dyDescent="0.2">
      <c r="A841" s="72" t="s">
        <v>78</v>
      </c>
      <c r="B841" s="199"/>
      <c r="C841" s="200"/>
      <c r="D841" s="85"/>
      <c r="E841" s="30"/>
      <c r="F841" s="15"/>
      <c r="G841" s="87"/>
      <c r="H841" s="87"/>
      <c r="I841" s="57"/>
      <c r="J841" s="88"/>
      <c r="K841" s="88"/>
      <c r="L841" s="57"/>
      <c r="M841" s="88"/>
      <c r="N841" s="89"/>
      <c r="O841" s="57"/>
      <c r="P841" s="18"/>
      <c r="Q841" s="57"/>
      <c r="R841" s="19"/>
      <c r="S841" s="19"/>
      <c r="T841" s="20"/>
      <c r="U841" s="24"/>
      <c r="V841" s="22"/>
      <c r="W841" s="23"/>
      <c r="X841" s="24">
        <f t="shared" si="17"/>
        <v>40816</v>
      </c>
    </row>
    <row r="842" spans="1:24" ht="15" hidden="1" customHeight="1" x14ac:dyDescent="0.2">
      <c r="A842" s="72" t="s">
        <v>78</v>
      </c>
      <c r="B842" s="199"/>
      <c r="C842" s="200"/>
      <c r="D842" s="85"/>
      <c r="E842" s="30"/>
      <c r="F842" s="15"/>
      <c r="G842" s="87"/>
      <c r="H842" s="87"/>
      <c r="I842" s="57"/>
      <c r="J842" s="88"/>
      <c r="K842" s="88"/>
      <c r="L842" s="57"/>
      <c r="M842" s="88"/>
      <c r="N842" s="89"/>
      <c r="O842" s="57"/>
      <c r="P842" s="18"/>
      <c r="Q842" s="57"/>
      <c r="R842" s="19"/>
      <c r="S842" s="19"/>
      <c r="T842" s="20"/>
      <c r="U842" s="24"/>
      <c r="V842" s="22"/>
      <c r="W842" s="23"/>
      <c r="X842" s="24">
        <f t="shared" ref="X842:X897" si="19">+$X$6-F842</f>
        <v>40816</v>
      </c>
    </row>
    <row r="843" spans="1:24" ht="15" hidden="1" customHeight="1" x14ac:dyDescent="0.2">
      <c r="A843" s="72" t="s">
        <v>78</v>
      </c>
      <c r="B843" s="199"/>
      <c r="C843" s="200"/>
      <c r="D843" s="85"/>
      <c r="E843" s="30"/>
      <c r="F843" s="15"/>
      <c r="G843" s="87"/>
      <c r="H843" s="87"/>
      <c r="I843" s="57"/>
      <c r="J843" s="88"/>
      <c r="K843" s="88"/>
      <c r="L843" s="57"/>
      <c r="M843" s="88"/>
      <c r="N843" s="89"/>
      <c r="O843" s="57"/>
      <c r="P843" s="18"/>
      <c r="Q843" s="57"/>
      <c r="R843" s="19"/>
      <c r="S843" s="19"/>
      <c r="T843" s="20"/>
      <c r="U843" s="24"/>
      <c r="V843" s="22"/>
      <c r="W843" s="23"/>
      <c r="X843" s="24">
        <f t="shared" si="19"/>
        <v>40816</v>
      </c>
    </row>
    <row r="844" spans="1:24" ht="15" hidden="1" customHeight="1" x14ac:dyDescent="0.2">
      <c r="A844" s="72" t="s">
        <v>78</v>
      </c>
      <c r="B844" s="199"/>
      <c r="C844" s="200"/>
      <c r="D844" s="85"/>
      <c r="E844" s="30"/>
      <c r="F844" s="15"/>
      <c r="G844" s="87"/>
      <c r="H844" s="87"/>
      <c r="I844" s="57"/>
      <c r="J844" s="88"/>
      <c r="K844" s="88"/>
      <c r="L844" s="57"/>
      <c r="M844" s="88"/>
      <c r="N844" s="89"/>
      <c r="O844" s="57"/>
      <c r="P844" s="18"/>
      <c r="Q844" s="57"/>
      <c r="R844" s="19"/>
      <c r="S844" s="19"/>
      <c r="T844" s="20"/>
      <c r="U844" s="24"/>
      <c r="V844" s="22"/>
      <c r="W844" s="23"/>
      <c r="X844" s="24">
        <f t="shared" si="19"/>
        <v>40816</v>
      </c>
    </row>
    <row r="845" spans="1:24" ht="15" hidden="1" customHeight="1" x14ac:dyDescent="0.2">
      <c r="A845" s="72" t="s">
        <v>78</v>
      </c>
      <c r="B845" s="199"/>
      <c r="C845" s="200"/>
      <c r="D845" s="85"/>
      <c r="E845" s="30"/>
      <c r="F845" s="15"/>
      <c r="G845" s="87"/>
      <c r="H845" s="87"/>
      <c r="I845" s="57"/>
      <c r="J845" s="88"/>
      <c r="K845" s="88"/>
      <c r="L845" s="57"/>
      <c r="M845" s="88"/>
      <c r="N845" s="89"/>
      <c r="O845" s="57"/>
      <c r="P845" s="18"/>
      <c r="Q845" s="57"/>
      <c r="R845" s="19"/>
      <c r="S845" s="19"/>
      <c r="T845" s="20"/>
      <c r="U845" s="24"/>
      <c r="V845" s="22"/>
      <c r="W845" s="23"/>
      <c r="X845" s="24">
        <f t="shared" si="19"/>
        <v>40816</v>
      </c>
    </row>
    <row r="846" spans="1:24" ht="15" hidden="1" customHeight="1" x14ac:dyDescent="0.2">
      <c r="A846" s="72" t="s">
        <v>78</v>
      </c>
      <c r="B846" s="199"/>
      <c r="C846" s="200"/>
      <c r="D846" s="85"/>
      <c r="E846" s="30"/>
      <c r="F846" s="15"/>
      <c r="G846" s="87"/>
      <c r="H846" s="87"/>
      <c r="I846" s="57"/>
      <c r="J846" s="88"/>
      <c r="K846" s="88"/>
      <c r="L846" s="57"/>
      <c r="M846" s="88"/>
      <c r="N846" s="89"/>
      <c r="O846" s="57"/>
      <c r="P846" s="18"/>
      <c r="Q846" s="57"/>
      <c r="R846" s="19"/>
      <c r="S846" s="19"/>
      <c r="T846" s="20"/>
      <c r="U846" s="24"/>
      <c r="V846" s="22"/>
      <c r="W846" s="23"/>
      <c r="X846" s="24">
        <f t="shared" si="19"/>
        <v>40816</v>
      </c>
    </row>
    <row r="847" spans="1:24" ht="15" hidden="1" customHeight="1" x14ac:dyDescent="0.2">
      <c r="A847" s="72" t="s">
        <v>78</v>
      </c>
      <c r="B847" s="199"/>
      <c r="C847" s="200"/>
      <c r="D847" s="85"/>
      <c r="E847" s="30"/>
      <c r="F847" s="15"/>
      <c r="G847" s="87"/>
      <c r="H847" s="87"/>
      <c r="I847" s="57"/>
      <c r="J847" s="88"/>
      <c r="K847" s="88"/>
      <c r="L847" s="57"/>
      <c r="M847" s="88"/>
      <c r="N847" s="89"/>
      <c r="O847" s="57"/>
      <c r="P847" s="18"/>
      <c r="Q847" s="57"/>
      <c r="R847" s="19"/>
      <c r="S847" s="19"/>
      <c r="T847" s="20"/>
      <c r="U847" s="24"/>
      <c r="V847" s="22"/>
      <c r="W847" s="23"/>
      <c r="X847" s="24">
        <f t="shared" si="19"/>
        <v>40816</v>
      </c>
    </row>
    <row r="848" spans="1:24" ht="15" hidden="1" customHeight="1" x14ac:dyDescent="0.2">
      <c r="A848" s="72" t="s">
        <v>78</v>
      </c>
      <c r="B848" s="199"/>
      <c r="C848" s="200"/>
      <c r="D848" s="85"/>
      <c r="E848" s="30"/>
      <c r="F848" s="15"/>
      <c r="G848" s="87"/>
      <c r="H848" s="87"/>
      <c r="I848" s="57"/>
      <c r="J848" s="88"/>
      <c r="K848" s="88"/>
      <c r="L848" s="57"/>
      <c r="M848" s="88"/>
      <c r="N848" s="89"/>
      <c r="O848" s="57"/>
      <c r="P848" s="18"/>
      <c r="Q848" s="57"/>
      <c r="R848" s="19"/>
      <c r="S848" s="19"/>
      <c r="T848" s="20"/>
      <c r="U848" s="24"/>
      <c r="V848" s="22"/>
      <c r="W848" s="23"/>
      <c r="X848" s="24">
        <f t="shared" si="19"/>
        <v>40816</v>
      </c>
    </row>
    <row r="849" spans="1:24" ht="15" hidden="1" customHeight="1" x14ac:dyDescent="0.2">
      <c r="A849" s="72" t="s">
        <v>78</v>
      </c>
      <c r="B849" s="199"/>
      <c r="C849" s="200"/>
      <c r="D849" s="85"/>
      <c r="E849" s="30"/>
      <c r="F849" s="15"/>
      <c r="G849" s="87"/>
      <c r="H849" s="87"/>
      <c r="I849" s="57"/>
      <c r="J849" s="88"/>
      <c r="K849" s="88"/>
      <c r="L849" s="57"/>
      <c r="M849" s="88"/>
      <c r="N849" s="89"/>
      <c r="O849" s="57"/>
      <c r="P849" s="18"/>
      <c r="Q849" s="57"/>
      <c r="R849" s="19"/>
      <c r="S849" s="19"/>
      <c r="T849" s="20"/>
      <c r="U849" s="24"/>
      <c r="V849" s="22"/>
      <c r="W849" s="23"/>
      <c r="X849" s="24">
        <f t="shared" si="19"/>
        <v>40816</v>
      </c>
    </row>
    <row r="850" spans="1:24" ht="15" hidden="1" customHeight="1" x14ac:dyDescent="0.2">
      <c r="A850" s="72" t="s">
        <v>78</v>
      </c>
      <c r="B850" s="199"/>
      <c r="C850" s="200"/>
      <c r="D850" s="85"/>
      <c r="E850" s="30"/>
      <c r="F850" s="15"/>
      <c r="G850" s="87"/>
      <c r="H850" s="87"/>
      <c r="I850" s="57"/>
      <c r="J850" s="88"/>
      <c r="K850" s="88"/>
      <c r="L850" s="57"/>
      <c r="M850" s="88"/>
      <c r="N850" s="89"/>
      <c r="O850" s="57"/>
      <c r="P850" s="18"/>
      <c r="Q850" s="57"/>
      <c r="R850" s="19"/>
      <c r="S850" s="19"/>
      <c r="T850" s="20"/>
      <c r="U850" s="24"/>
      <c r="V850" s="22"/>
      <c r="W850" s="23"/>
      <c r="X850" s="24">
        <f t="shared" si="19"/>
        <v>40816</v>
      </c>
    </row>
    <row r="851" spans="1:24" ht="15" hidden="1" customHeight="1" x14ac:dyDescent="0.2">
      <c r="A851" s="72" t="s">
        <v>78</v>
      </c>
      <c r="B851" s="199"/>
      <c r="C851" s="200"/>
      <c r="D851" s="85"/>
      <c r="E851" s="30"/>
      <c r="F851" s="15"/>
      <c r="G851" s="87"/>
      <c r="H851" s="87"/>
      <c r="I851" s="57"/>
      <c r="J851" s="88"/>
      <c r="K851" s="88"/>
      <c r="L851" s="57"/>
      <c r="M851" s="88"/>
      <c r="N851" s="89"/>
      <c r="O851" s="57"/>
      <c r="P851" s="18"/>
      <c r="Q851" s="57"/>
      <c r="R851" s="19"/>
      <c r="S851" s="19"/>
      <c r="T851" s="20"/>
      <c r="U851" s="24"/>
      <c r="V851" s="22"/>
      <c r="W851" s="23"/>
      <c r="X851" s="24">
        <f t="shared" si="19"/>
        <v>40816</v>
      </c>
    </row>
    <row r="852" spans="1:24" ht="15" hidden="1" customHeight="1" x14ac:dyDescent="0.2">
      <c r="A852" s="72" t="s">
        <v>78</v>
      </c>
      <c r="B852" s="199"/>
      <c r="C852" s="200"/>
      <c r="D852" s="85"/>
      <c r="E852" s="30"/>
      <c r="F852" s="15"/>
      <c r="G852" s="87"/>
      <c r="H852" s="87"/>
      <c r="I852" s="57"/>
      <c r="J852" s="88"/>
      <c r="K852" s="88"/>
      <c r="L852" s="57"/>
      <c r="M852" s="88"/>
      <c r="N852" s="89"/>
      <c r="O852" s="57"/>
      <c r="P852" s="18"/>
      <c r="Q852" s="57"/>
      <c r="R852" s="19"/>
      <c r="S852" s="19"/>
      <c r="T852" s="20"/>
      <c r="U852" s="24"/>
      <c r="V852" s="22"/>
      <c r="W852" s="23"/>
      <c r="X852" s="24">
        <f t="shared" si="19"/>
        <v>40816</v>
      </c>
    </row>
    <row r="853" spans="1:24" ht="15" hidden="1" customHeight="1" x14ac:dyDescent="0.2">
      <c r="A853" s="72" t="s">
        <v>78</v>
      </c>
      <c r="B853" s="199"/>
      <c r="C853" s="200"/>
      <c r="D853" s="85"/>
      <c r="E853" s="30"/>
      <c r="F853" s="15"/>
      <c r="G853" s="87"/>
      <c r="H853" s="87"/>
      <c r="I853" s="57"/>
      <c r="J853" s="88"/>
      <c r="K853" s="88"/>
      <c r="L853" s="57"/>
      <c r="M853" s="88"/>
      <c r="N853" s="89"/>
      <c r="O853" s="57"/>
      <c r="P853" s="18"/>
      <c r="Q853" s="57"/>
      <c r="R853" s="19"/>
      <c r="S853" s="19"/>
      <c r="T853" s="20"/>
      <c r="U853" s="24"/>
      <c r="V853" s="22"/>
      <c r="W853" s="23"/>
      <c r="X853" s="24">
        <f t="shared" si="19"/>
        <v>40816</v>
      </c>
    </row>
    <row r="854" spans="1:24" ht="15" hidden="1" customHeight="1" x14ac:dyDescent="0.2">
      <c r="A854" s="72" t="s">
        <v>78</v>
      </c>
      <c r="B854" s="199"/>
      <c r="C854" s="200"/>
      <c r="D854" s="85"/>
      <c r="E854" s="30"/>
      <c r="F854" s="15"/>
      <c r="G854" s="87"/>
      <c r="H854" s="87"/>
      <c r="I854" s="57"/>
      <c r="J854" s="88"/>
      <c r="K854" s="88"/>
      <c r="L854" s="57"/>
      <c r="M854" s="88"/>
      <c r="N854" s="89"/>
      <c r="O854" s="57"/>
      <c r="P854" s="18"/>
      <c r="Q854" s="57"/>
      <c r="R854" s="19"/>
      <c r="S854" s="19"/>
      <c r="T854" s="20"/>
      <c r="U854" s="24"/>
      <c r="V854" s="22"/>
      <c r="W854" s="23"/>
      <c r="X854" s="24">
        <f t="shared" si="19"/>
        <v>40816</v>
      </c>
    </row>
    <row r="855" spans="1:24" ht="15" hidden="1" customHeight="1" x14ac:dyDescent="0.2">
      <c r="A855" s="72" t="s">
        <v>78</v>
      </c>
      <c r="B855" s="199"/>
      <c r="C855" s="200"/>
      <c r="D855" s="85"/>
      <c r="E855" s="30"/>
      <c r="F855" s="15"/>
      <c r="G855" s="87"/>
      <c r="H855" s="87"/>
      <c r="I855" s="57"/>
      <c r="J855" s="88"/>
      <c r="K855" s="88"/>
      <c r="L855" s="57"/>
      <c r="M855" s="88"/>
      <c r="N855" s="89"/>
      <c r="O855" s="57"/>
      <c r="P855" s="18"/>
      <c r="Q855" s="57"/>
      <c r="R855" s="19"/>
      <c r="S855" s="19"/>
      <c r="T855" s="20"/>
      <c r="U855" s="24"/>
      <c r="V855" s="22"/>
      <c r="W855" s="23"/>
      <c r="X855" s="24">
        <f t="shared" si="19"/>
        <v>40816</v>
      </c>
    </row>
    <row r="856" spans="1:24" ht="15" hidden="1" customHeight="1" x14ac:dyDescent="0.2">
      <c r="A856" s="72" t="s">
        <v>78</v>
      </c>
      <c r="B856" s="199"/>
      <c r="C856" s="200"/>
      <c r="D856" s="85"/>
      <c r="E856" s="30"/>
      <c r="F856" s="15"/>
      <c r="G856" s="87"/>
      <c r="H856" s="87"/>
      <c r="I856" s="57"/>
      <c r="J856" s="88"/>
      <c r="K856" s="88"/>
      <c r="L856" s="57"/>
      <c r="M856" s="88"/>
      <c r="N856" s="89"/>
      <c r="O856" s="57"/>
      <c r="P856" s="18"/>
      <c r="Q856" s="57"/>
      <c r="R856" s="19"/>
      <c r="S856" s="19"/>
      <c r="T856" s="20"/>
      <c r="U856" s="24"/>
      <c r="V856" s="22"/>
      <c r="W856" s="23"/>
      <c r="X856" s="24">
        <f t="shared" si="19"/>
        <v>40816</v>
      </c>
    </row>
    <row r="857" spans="1:24" ht="15" hidden="1" customHeight="1" x14ac:dyDescent="0.2">
      <c r="A857" s="72" t="s">
        <v>78</v>
      </c>
      <c r="B857" s="199"/>
      <c r="C857" s="200"/>
      <c r="D857" s="85"/>
      <c r="E857" s="30"/>
      <c r="F857" s="15"/>
      <c r="G857" s="87"/>
      <c r="H857" s="87"/>
      <c r="I857" s="57"/>
      <c r="J857" s="88"/>
      <c r="K857" s="88"/>
      <c r="L857" s="57"/>
      <c r="M857" s="88"/>
      <c r="N857" s="89"/>
      <c r="O857" s="57"/>
      <c r="P857" s="18"/>
      <c r="Q857" s="57"/>
      <c r="R857" s="19"/>
      <c r="S857" s="19"/>
      <c r="T857" s="20"/>
      <c r="U857" s="24"/>
      <c r="V857" s="22"/>
      <c r="W857" s="23"/>
      <c r="X857" s="24">
        <f t="shared" si="19"/>
        <v>40816</v>
      </c>
    </row>
    <row r="858" spans="1:24" ht="15" hidden="1" customHeight="1" x14ac:dyDescent="0.2">
      <c r="A858" s="72" t="s">
        <v>78</v>
      </c>
      <c r="B858" s="199"/>
      <c r="C858" s="200"/>
      <c r="D858" s="85"/>
      <c r="E858" s="30"/>
      <c r="F858" s="15"/>
      <c r="G858" s="87"/>
      <c r="H858" s="87"/>
      <c r="I858" s="57"/>
      <c r="J858" s="88"/>
      <c r="K858" s="88"/>
      <c r="L858" s="57"/>
      <c r="M858" s="88"/>
      <c r="N858" s="89"/>
      <c r="O858" s="57"/>
      <c r="P858" s="18"/>
      <c r="Q858" s="57"/>
      <c r="R858" s="19"/>
      <c r="S858" s="19"/>
      <c r="T858" s="20"/>
      <c r="U858" s="24"/>
      <c r="V858" s="22"/>
      <c r="W858" s="23"/>
      <c r="X858" s="24">
        <f t="shared" si="19"/>
        <v>40816</v>
      </c>
    </row>
    <row r="859" spans="1:24" ht="15" hidden="1" customHeight="1" x14ac:dyDescent="0.2">
      <c r="A859" s="72" t="s">
        <v>78</v>
      </c>
      <c r="B859" s="199"/>
      <c r="C859" s="200"/>
      <c r="D859" s="85"/>
      <c r="E859" s="30"/>
      <c r="F859" s="15"/>
      <c r="G859" s="87"/>
      <c r="H859" s="87"/>
      <c r="I859" s="57"/>
      <c r="J859" s="88"/>
      <c r="K859" s="88"/>
      <c r="L859" s="57"/>
      <c r="M859" s="88"/>
      <c r="N859" s="89"/>
      <c r="O859" s="57"/>
      <c r="P859" s="18"/>
      <c r="Q859" s="57"/>
      <c r="R859" s="19"/>
      <c r="S859" s="19"/>
      <c r="T859" s="20"/>
      <c r="U859" s="24"/>
      <c r="V859" s="22"/>
      <c r="W859" s="23"/>
      <c r="X859" s="24">
        <f t="shared" si="19"/>
        <v>40816</v>
      </c>
    </row>
    <row r="860" spans="1:24" ht="15" hidden="1" customHeight="1" x14ac:dyDescent="0.2">
      <c r="A860" s="72" t="s">
        <v>78</v>
      </c>
      <c r="B860" s="199"/>
      <c r="C860" s="200"/>
      <c r="D860" s="85"/>
      <c r="E860" s="30"/>
      <c r="F860" s="15"/>
      <c r="G860" s="87"/>
      <c r="H860" s="87"/>
      <c r="I860" s="57"/>
      <c r="J860" s="88"/>
      <c r="K860" s="88"/>
      <c r="L860" s="57"/>
      <c r="M860" s="88"/>
      <c r="N860" s="89"/>
      <c r="O860" s="57"/>
      <c r="P860" s="18"/>
      <c r="Q860" s="57"/>
      <c r="R860" s="19"/>
      <c r="S860" s="19"/>
      <c r="T860" s="20"/>
      <c r="U860" s="24"/>
      <c r="V860" s="22"/>
      <c r="W860" s="23"/>
      <c r="X860" s="24">
        <f t="shared" si="19"/>
        <v>40816</v>
      </c>
    </row>
    <row r="861" spans="1:24" ht="15" hidden="1" customHeight="1" x14ac:dyDescent="0.2">
      <c r="A861" s="72" t="s">
        <v>78</v>
      </c>
      <c r="B861" s="199"/>
      <c r="C861" s="200"/>
      <c r="D861" s="85"/>
      <c r="E861" s="30"/>
      <c r="F861" s="15"/>
      <c r="G861" s="87"/>
      <c r="H861" s="87"/>
      <c r="I861" s="57"/>
      <c r="J861" s="88"/>
      <c r="K861" s="88"/>
      <c r="L861" s="57"/>
      <c r="M861" s="88"/>
      <c r="N861" s="89"/>
      <c r="O861" s="57"/>
      <c r="P861" s="18"/>
      <c r="Q861" s="57"/>
      <c r="R861" s="19"/>
      <c r="S861" s="19"/>
      <c r="T861" s="20"/>
      <c r="U861" s="24"/>
      <c r="V861" s="22"/>
      <c r="W861" s="23"/>
      <c r="X861" s="24">
        <f t="shared" si="19"/>
        <v>40816</v>
      </c>
    </row>
    <row r="862" spans="1:24" ht="15" hidden="1" customHeight="1" x14ac:dyDescent="0.2">
      <c r="A862" s="72" t="s">
        <v>78</v>
      </c>
      <c r="B862" s="199"/>
      <c r="C862" s="200"/>
      <c r="D862" s="85"/>
      <c r="E862" s="30"/>
      <c r="F862" s="15"/>
      <c r="G862" s="87"/>
      <c r="H862" s="87"/>
      <c r="I862" s="57"/>
      <c r="J862" s="88"/>
      <c r="K862" s="88"/>
      <c r="L862" s="57"/>
      <c r="M862" s="88"/>
      <c r="N862" s="89"/>
      <c r="O862" s="57"/>
      <c r="P862" s="18"/>
      <c r="Q862" s="57"/>
      <c r="R862" s="19"/>
      <c r="S862" s="19"/>
      <c r="T862" s="20"/>
      <c r="U862" s="24"/>
      <c r="V862" s="22"/>
      <c r="W862" s="23"/>
      <c r="X862" s="24">
        <f t="shared" si="19"/>
        <v>40816</v>
      </c>
    </row>
    <row r="863" spans="1:24" ht="15" hidden="1" customHeight="1" x14ac:dyDescent="0.2">
      <c r="A863" s="72" t="s">
        <v>78</v>
      </c>
      <c r="B863" s="199"/>
      <c r="C863" s="200"/>
      <c r="D863" s="85"/>
      <c r="E863" s="30"/>
      <c r="F863" s="15"/>
      <c r="G863" s="87"/>
      <c r="H863" s="87"/>
      <c r="I863" s="57"/>
      <c r="J863" s="88"/>
      <c r="K863" s="88"/>
      <c r="L863" s="57"/>
      <c r="M863" s="88"/>
      <c r="N863" s="89"/>
      <c r="O863" s="57"/>
      <c r="P863" s="18"/>
      <c r="Q863" s="57"/>
      <c r="R863" s="19"/>
      <c r="S863" s="19"/>
      <c r="T863" s="20"/>
      <c r="U863" s="24"/>
      <c r="V863" s="22"/>
      <c r="W863" s="23"/>
      <c r="X863" s="24">
        <f t="shared" si="19"/>
        <v>40816</v>
      </c>
    </row>
    <row r="864" spans="1:24" ht="15" hidden="1" customHeight="1" x14ac:dyDescent="0.2">
      <c r="A864" s="72" t="s">
        <v>78</v>
      </c>
      <c r="B864" s="199"/>
      <c r="C864" s="200"/>
      <c r="D864" s="85"/>
      <c r="E864" s="30"/>
      <c r="F864" s="15"/>
      <c r="G864" s="87"/>
      <c r="H864" s="87"/>
      <c r="I864" s="57"/>
      <c r="J864" s="88"/>
      <c r="K864" s="88"/>
      <c r="L864" s="57"/>
      <c r="M864" s="88"/>
      <c r="N864" s="89"/>
      <c r="O864" s="57"/>
      <c r="P864" s="18"/>
      <c r="Q864" s="57"/>
      <c r="R864" s="19"/>
      <c r="S864" s="19"/>
      <c r="T864" s="20"/>
      <c r="U864" s="24"/>
      <c r="V864" s="22"/>
      <c r="W864" s="23"/>
      <c r="X864" s="24">
        <f t="shared" si="19"/>
        <v>40816</v>
      </c>
    </row>
    <row r="865" spans="1:24" ht="15" hidden="1" customHeight="1" x14ac:dyDescent="0.2">
      <c r="A865" s="72" t="s">
        <v>78</v>
      </c>
      <c r="B865" s="199"/>
      <c r="C865" s="200"/>
      <c r="D865" s="85"/>
      <c r="E865" s="30"/>
      <c r="F865" s="15"/>
      <c r="G865" s="87"/>
      <c r="H865" s="87"/>
      <c r="I865" s="57"/>
      <c r="J865" s="88"/>
      <c r="K865" s="88"/>
      <c r="L865" s="57"/>
      <c r="M865" s="88"/>
      <c r="N865" s="89"/>
      <c r="O865" s="57"/>
      <c r="P865" s="18"/>
      <c r="Q865" s="57"/>
      <c r="R865" s="19"/>
      <c r="S865" s="19"/>
      <c r="T865" s="20"/>
      <c r="U865" s="24"/>
      <c r="V865" s="22"/>
      <c r="W865" s="23"/>
      <c r="X865" s="24">
        <f t="shared" si="19"/>
        <v>40816</v>
      </c>
    </row>
    <row r="866" spans="1:24" ht="15" hidden="1" customHeight="1" x14ac:dyDescent="0.2">
      <c r="A866" s="72" t="s">
        <v>78</v>
      </c>
      <c r="B866" s="199"/>
      <c r="C866" s="200"/>
      <c r="D866" s="85"/>
      <c r="E866" s="30"/>
      <c r="F866" s="15"/>
      <c r="G866" s="87"/>
      <c r="H866" s="87"/>
      <c r="I866" s="57"/>
      <c r="J866" s="88"/>
      <c r="K866" s="88"/>
      <c r="L866" s="57"/>
      <c r="M866" s="88"/>
      <c r="N866" s="89"/>
      <c r="O866" s="57"/>
      <c r="P866" s="18"/>
      <c r="Q866" s="57"/>
      <c r="R866" s="19"/>
      <c r="S866" s="19"/>
      <c r="T866" s="20"/>
      <c r="U866" s="24"/>
      <c r="V866" s="22"/>
      <c r="W866" s="23"/>
      <c r="X866" s="24">
        <f t="shared" si="19"/>
        <v>40816</v>
      </c>
    </row>
    <row r="867" spans="1:24" ht="15" hidden="1" customHeight="1" x14ac:dyDescent="0.2">
      <c r="A867" s="72" t="s">
        <v>78</v>
      </c>
      <c r="B867" s="199"/>
      <c r="C867" s="200"/>
      <c r="D867" s="85"/>
      <c r="E867" s="30"/>
      <c r="F867" s="15"/>
      <c r="G867" s="87"/>
      <c r="H867" s="87"/>
      <c r="I867" s="57"/>
      <c r="J867" s="88"/>
      <c r="K867" s="88"/>
      <c r="L867" s="57"/>
      <c r="M867" s="88"/>
      <c r="N867" s="89"/>
      <c r="O867" s="57"/>
      <c r="P867" s="18"/>
      <c r="Q867" s="57"/>
      <c r="R867" s="19"/>
      <c r="S867" s="19"/>
      <c r="T867" s="20"/>
      <c r="U867" s="24"/>
      <c r="V867" s="22"/>
      <c r="W867" s="23"/>
      <c r="X867" s="24">
        <f t="shared" si="19"/>
        <v>40816</v>
      </c>
    </row>
    <row r="868" spans="1:24" ht="15" hidden="1" customHeight="1" x14ac:dyDescent="0.2">
      <c r="A868" s="72" t="s">
        <v>78</v>
      </c>
      <c r="B868" s="199"/>
      <c r="C868" s="200"/>
      <c r="D868" s="85"/>
      <c r="E868" s="30"/>
      <c r="F868" s="15"/>
      <c r="G868" s="87"/>
      <c r="H868" s="87"/>
      <c r="I868" s="57"/>
      <c r="J868" s="88"/>
      <c r="K868" s="88"/>
      <c r="L868" s="57"/>
      <c r="M868" s="88"/>
      <c r="N868" s="89"/>
      <c r="O868" s="57"/>
      <c r="P868" s="18"/>
      <c r="Q868" s="57"/>
      <c r="R868" s="19"/>
      <c r="S868" s="19"/>
      <c r="T868" s="20"/>
      <c r="U868" s="24"/>
      <c r="V868" s="22"/>
      <c r="W868" s="23"/>
      <c r="X868" s="24">
        <f t="shared" si="19"/>
        <v>40816</v>
      </c>
    </row>
    <row r="869" spans="1:24" ht="15" hidden="1" customHeight="1" x14ac:dyDescent="0.2">
      <c r="A869" s="72" t="s">
        <v>78</v>
      </c>
      <c r="B869" s="199"/>
      <c r="C869" s="200"/>
      <c r="D869" s="85"/>
      <c r="E869" s="30"/>
      <c r="F869" s="15"/>
      <c r="G869" s="87"/>
      <c r="H869" s="87"/>
      <c r="I869" s="57"/>
      <c r="J869" s="88"/>
      <c r="K869" s="88"/>
      <c r="L869" s="57"/>
      <c r="M869" s="88"/>
      <c r="N869" s="89"/>
      <c r="O869" s="57"/>
      <c r="P869" s="18"/>
      <c r="Q869" s="57"/>
      <c r="R869" s="19"/>
      <c r="S869" s="19"/>
      <c r="T869" s="20"/>
      <c r="U869" s="24"/>
      <c r="V869" s="22"/>
      <c r="W869" s="23"/>
      <c r="X869" s="24">
        <f t="shared" si="19"/>
        <v>40816</v>
      </c>
    </row>
    <row r="870" spans="1:24" ht="15" hidden="1" customHeight="1" x14ac:dyDescent="0.2">
      <c r="A870" s="72" t="s">
        <v>78</v>
      </c>
      <c r="B870" s="199"/>
      <c r="C870" s="200"/>
      <c r="D870" s="85"/>
      <c r="E870" s="30"/>
      <c r="F870" s="15"/>
      <c r="G870" s="87"/>
      <c r="H870" s="87"/>
      <c r="I870" s="57"/>
      <c r="J870" s="88"/>
      <c r="K870" s="88"/>
      <c r="L870" s="57"/>
      <c r="M870" s="88"/>
      <c r="N870" s="89"/>
      <c r="O870" s="57"/>
      <c r="P870" s="18"/>
      <c r="Q870" s="57"/>
      <c r="R870" s="19"/>
      <c r="S870" s="19"/>
      <c r="T870" s="20"/>
      <c r="U870" s="24"/>
      <c r="V870" s="22"/>
      <c r="W870" s="23"/>
      <c r="X870" s="24">
        <f t="shared" si="19"/>
        <v>40816</v>
      </c>
    </row>
    <row r="871" spans="1:24" ht="15" hidden="1" customHeight="1" x14ac:dyDescent="0.2">
      <c r="A871" s="72" t="s">
        <v>78</v>
      </c>
      <c r="B871" s="199"/>
      <c r="C871" s="200"/>
      <c r="D871" s="85"/>
      <c r="E871" s="30"/>
      <c r="F871" s="15"/>
      <c r="G871" s="87"/>
      <c r="H871" s="87"/>
      <c r="I871" s="57"/>
      <c r="J871" s="88"/>
      <c r="K871" s="88"/>
      <c r="L871" s="57"/>
      <c r="M871" s="88"/>
      <c r="N871" s="89"/>
      <c r="O871" s="57"/>
      <c r="P871" s="18"/>
      <c r="Q871" s="57"/>
      <c r="R871" s="19"/>
      <c r="S871" s="19"/>
      <c r="T871" s="20"/>
      <c r="U871" s="24"/>
      <c r="V871" s="22"/>
      <c r="W871" s="23"/>
      <c r="X871" s="24">
        <f t="shared" si="19"/>
        <v>40816</v>
      </c>
    </row>
    <row r="872" spans="1:24" ht="15" hidden="1" customHeight="1" x14ac:dyDescent="0.2">
      <c r="A872" s="72" t="s">
        <v>78</v>
      </c>
      <c r="B872" s="199"/>
      <c r="C872" s="200"/>
      <c r="D872" s="85"/>
      <c r="E872" s="30"/>
      <c r="F872" s="15"/>
      <c r="G872" s="87"/>
      <c r="H872" s="87"/>
      <c r="I872" s="57"/>
      <c r="J872" s="88"/>
      <c r="K872" s="88"/>
      <c r="L872" s="57"/>
      <c r="M872" s="88"/>
      <c r="N872" s="89"/>
      <c r="O872" s="57"/>
      <c r="P872" s="18"/>
      <c r="Q872" s="57"/>
      <c r="R872" s="19"/>
      <c r="S872" s="19"/>
      <c r="T872" s="20"/>
      <c r="U872" s="24"/>
      <c r="V872" s="22"/>
      <c r="W872" s="23"/>
      <c r="X872" s="24">
        <f t="shared" si="19"/>
        <v>40816</v>
      </c>
    </row>
    <row r="873" spans="1:24" ht="15" hidden="1" customHeight="1" x14ac:dyDescent="0.2">
      <c r="A873" s="72" t="s">
        <v>78</v>
      </c>
      <c r="B873" s="199"/>
      <c r="C873" s="200"/>
      <c r="D873" s="85"/>
      <c r="E873" s="30"/>
      <c r="F873" s="15"/>
      <c r="G873" s="87"/>
      <c r="H873" s="87"/>
      <c r="I873" s="57"/>
      <c r="J873" s="88"/>
      <c r="K873" s="88"/>
      <c r="L873" s="57"/>
      <c r="M873" s="88"/>
      <c r="N873" s="89"/>
      <c r="O873" s="57"/>
      <c r="P873" s="18"/>
      <c r="Q873" s="57"/>
      <c r="R873" s="19"/>
      <c r="S873" s="19"/>
      <c r="T873" s="20"/>
      <c r="U873" s="24"/>
      <c r="V873" s="22"/>
      <c r="W873" s="23"/>
      <c r="X873" s="24">
        <f t="shared" si="19"/>
        <v>40816</v>
      </c>
    </row>
    <row r="874" spans="1:24" ht="15" hidden="1" customHeight="1" x14ac:dyDescent="0.2">
      <c r="A874" s="72" t="s">
        <v>78</v>
      </c>
      <c r="B874" s="199"/>
      <c r="C874" s="200"/>
      <c r="D874" s="85"/>
      <c r="E874" s="30"/>
      <c r="F874" s="15"/>
      <c r="G874" s="87"/>
      <c r="H874" s="87"/>
      <c r="I874" s="57"/>
      <c r="J874" s="88"/>
      <c r="K874" s="88"/>
      <c r="L874" s="57"/>
      <c r="M874" s="88"/>
      <c r="N874" s="89"/>
      <c r="O874" s="57"/>
      <c r="P874" s="18"/>
      <c r="Q874" s="57"/>
      <c r="R874" s="19"/>
      <c r="S874" s="19"/>
      <c r="T874" s="20"/>
      <c r="U874" s="24"/>
      <c r="V874" s="22"/>
      <c r="W874" s="23"/>
      <c r="X874" s="24">
        <f t="shared" si="19"/>
        <v>40816</v>
      </c>
    </row>
    <row r="875" spans="1:24" ht="15" hidden="1" customHeight="1" x14ac:dyDescent="0.2">
      <c r="A875" s="72" t="s">
        <v>78</v>
      </c>
      <c r="B875" s="199"/>
      <c r="C875" s="200"/>
      <c r="D875" s="85"/>
      <c r="E875" s="30"/>
      <c r="F875" s="15"/>
      <c r="G875" s="87"/>
      <c r="H875" s="87"/>
      <c r="I875" s="57"/>
      <c r="J875" s="88"/>
      <c r="K875" s="88"/>
      <c r="L875" s="57"/>
      <c r="M875" s="88"/>
      <c r="N875" s="89"/>
      <c r="O875" s="57"/>
      <c r="P875" s="18"/>
      <c r="Q875" s="57"/>
      <c r="R875" s="19"/>
      <c r="S875" s="19"/>
      <c r="T875" s="20"/>
      <c r="U875" s="24"/>
      <c r="V875" s="22"/>
      <c r="W875" s="23"/>
      <c r="X875" s="24">
        <f t="shared" si="19"/>
        <v>40816</v>
      </c>
    </row>
    <row r="876" spans="1:24" ht="15" hidden="1" customHeight="1" x14ac:dyDescent="0.2">
      <c r="A876" s="72" t="s">
        <v>78</v>
      </c>
      <c r="B876" s="199"/>
      <c r="C876" s="200"/>
      <c r="D876" s="85"/>
      <c r="E876" s="30"/>
      <c r="F876" s="15"/>
      <c r="G876" s="87"/>
      <c r="H876" s="87"/>
      <c r="I876" s="57"/>
      <c r="J876" s="88"/>
      <c r="K876" s="88"/>
      <c r="L876" s="57"/>
      <c r="M876" s="88"/>
      <c r="N876" s="89"/>
      <c r="O876" s="57"/>
      <c r="P876" s="18"/>
      <c r="Q876" s="57"/>
      <c r="R876" s="19"/>
      <c r="S876" s="19"/>
      <c r="T876" s="20"/>
      <c r="U876" s="24"/>
      <c r="V876" s="22"/>
      <c r="W876" s="23"/>
      <c r="X876" s="24">
        <f t="shared" si="19"/>
        <v>40816</v>
      </c>
    </row>
    <row r="877" spans="1:24" ht="30" hidden="1" customHeight="1" x14ac:dyDescent="0.2">
      <c r="A877" s="72" t="s">
        <v>78</v>
      </c>
      <c r="B877" s="199"/>
      <c r="C877" s="200"/>
      <c r="D877" s="34" t="s">
        <v>75</v>
      </c>
      <c r="E877" s="56">
        <f>SUM(E836:E876)</f>
        <v>0</v>
      </c>
      <c r="F877" s="15"/>
      <c r="G877" s="87"/>
      <c r="H877" s="87"/>
      <c r="I877" s="57">
        <f>SUM(I836:I876)</f>
        <v>0</v>
      </c>
      <c r="J877" s="88"/>
      <c r="K877" s="88"/>
      <c r="L877" s="57">
        <f>SUM(L836:L876)</f>
        <v>0</v>
      </c>
      <c r="M877" s="88"/>
      <c r="N877" s="89"/>
      <c r="O877" s="57">
        <f>SUM(O836:O876)</f>
        <v>0</v>
      </c>
      <c r="P877" s="18"/>
      <c r="Q877" s="57">
        <f>SUM(Q836:Q876)</f>
        <v>0</v>
      </c>
      <c r="R877" s="19"/>
      <c r="S877" s="19"/>
      <c r="T877" s="28">
        <f t="shared" ref="T877" si="20">+E877-I877+L877+O877-Q877</f>
        <v>0</v>
      </c>
      <c r="U877" s="90"/>
      <c r="V877" s="22"/>
      <c r="W877" s="23"/>
      <c r="X877" s="24"/>
    </row>
    <row r="878" spans="1:24" ht="15" hidden="1" customHeight="1" x14ac:dyDescent="0.2">
      <c r="A878" s="72" t="s">
        <v>78</v>
      </c>
      <c r="B878" s="199"/>
      <c r="C878" s="200"/>
      <c r="D878" s="85"/>
      <c r="E878" s="30"/>
      <c r="F878" s="15"/>
      <c r="G878" s="87"/>
      <c r="H878" s="87"/>
      <c r="I878" s="57"/>
      <c r="J878" s="88"/>
      <c r="K878" s="88"/>
      <c r="L878" s="57"/>
      <c r="M878" s="88"/>
      <c r="N878" s="89"/>
      <c r="O878" s="57"/>
      <c r="P878" s="18"/>
      <c r="Q878" s="57"/>
      <c r="R878" s="19"/>
      <c r="S878" s="19"/>
      <c r="T878" s="20"/>
      <c r="U878" s="24"/>
      <c r="V878" s="22"/>
      <c r="W878" s="23"/>
      <c r="X878" s="24">
        <f t="shared" si="19"/>
        <v>40816</v>
      </c>
    </row>
    <row r="879" spans="1:24" ht="15" hidden="1" customHeight="1" x14ac:dyDescent="0.2">
      <c r="A879" s="72" t="s">
        <v>78</v>
      </c>
      <c r="B879" s="199"/>
      <c r="C879" s="200"/>
      <c r="D879" s="85"/>
      <c r="E879" s="30"/>
      <c r="F879" s="15"/>
      <c r="G879" s="87"/>
      <c r="H879" s="87"/>
      <c r="I879" s="57"/>
      <c r="J879" s="88"/>
      <c r="K879" s="88"/>
      <c r="L879" s="57"/>
      <c r="M879" s="88"/>
      <c r="N879" s="89"/>
      <c r="O879" s="57"/>
      <c r="P879" s="18"/>
      <c r="Q879" s="57"/>
      <c r="R879" s="19"/>
      <c r="S879" s="19"/>
      <c r="T879" s="20"/>
      <c r="U879" s="24"/>
      <c r="V879" s="22"/>
      <c r="W879" s="23"/>
      <c r="X879" s="24">
        <f t="shared" si="19"/>
        <v>40816</v>
      </c>
    </row>
    <row r="880" spans="1:24" ht="15" hidden="1" customHeight="1" x14ac:dyDescent="0.2">
      <c r="A880" s="72" t="s">
        <v>78</v>
      </c>
      <c r="B880" s="199"/>
      <c r="C880" s="200"/>
      <c r="D880" s="85"/>
      <c r="E880" s="30"/>
      <c r="F880" s="15"/>
      <c r="G880" s="87"/>
      <c r="H880" s="87"/>
      <c r="I880" s="57"/>
      <c r="J880" s="88"/>
      <c r="K880" s="88"/>
      <c r="L880" s="57"/>
      <c r="M880" s="88"/>
      <c r="N880" s="89"/>
      <c r="O880" s="57"/>
      <c r="P880" s="18"/>
      <c r="Q880" s="57"/>
      <c r="R880" s="19"/>
      <c r="S880" s="19"/>
      <c r="T880" s="20"/>
      <c r="U880" s="24"/>
      <c r="V880" s="22"/>
      <c r="W880" s="23"/>
      <c r="X880" s="24">
        <f t="shared" si="19"/>
        <v>40816</v>
      </c>
    </row>
    <row r="881" spans="1:29" ht="15" hidden="1" customHeight="1" x14ac:dyDescent="0.2">
      <c r="A881" s="72" t="s">
        <v>78</v>
      </c>
      <c r="B881" s="199"/>
      <c r="C881" s="200"/>
      <c r="D881" s="85"/>
      <c r="E881" s="30"/>
      <c r="F881" s="15"/>
      <c r="G881" s="87"/>
      <c r="H881" s="87"/>
      <c r="I881" s="57"/>
      <c r="J881" s="88"/>
      <c r="K881" s="88"/>
      <c r="L881" s="57"/>
      <c r="M881" s="88"/>
      <c r="N881" s="89"/>
      <c r="O881" s="57"/>
      <c r="P881" s="18"/>
      <c r="Q881" s="57"/>
      <c r="R881" s="19"/>
      <c r="S881" s="19"/>
      <c r="T881" s="20"/>
      <c r="U881" s="24"/>
      <c r="V881" s="22"/>
      <c r="W881" s="23"/>
      <c r="X881" s="24">
        <f t="shared" si="19"/>
        <v>40816</v>
      </c>
    </row>
    <row r="882" spans="1:29" ht="15" hidden="1" customHeight="1" x14ac:dyDescent="0.2">
      <c r="A882" s="72" t="s">
        <v>78</v>
      </c>
      <c r="B882" s="199"/>
      <c r="C882" s="200"/>
      <c r="D882" s="85"/>
      <c r="E882" s="30"/>
      <c r="F882" s="15"/>
      <c r="G882" s="87"/>
      <c r="H882" s="87"/>
      <c r="I882" s="57"/>
      <c r="J882" s="88"/>
      <c r="K882" s="88"/>
      <c r="L882" s="57"/>
      <c r="M882" s="88"/>
      <c r="N882" s="89"/>
      <c r="O882" s="57"/>
      <c r="P882" s="18"/>
      <c r="Q882" s="57"/>
      <c r="R882" s="19"/>
      <c r="S882" s="19"/>
      <c r="T882" s="20"/>
      <c r="U882" s="24"/>
      <c r="V882" s="22"/>
      <c r="W882" s="23"/>
      <c r="X882" s="24">
        <f t="shared" si="19"/>
        <v>40816</v>
      </c>
    </row>
    <row r="883" spans="1:29" ht="15" hidden="1" customHeight="1" x14ac:dyDescent="0.2">
      <c r="A883" s="72" t="s">
        <v>78</v>
      </c>
      <c r="B883" s="199"/>
      <c r="C883" s="200"/>
      <c r="D883" s="85"/>
      <c r="E883" s="30"/>
      <c r="F883" s="15"/>
      <c r="G883" s="87"/>
      <c r="H883" s="87"/>
      <c r="I883" s="57"/>
      <c r="J883" s="88"/>
      <c r="K883" s="88"/>
      <c r="L883" s="57"/>
      <c r="M883" s="88"/>
      <c r="N883" s="89"/>
      <c r="O883" s="57"/>
      <c r="P883" s="18"/>
      <c r="Q883" s="57"/>
      <c r="R883" s="19"/>
      <c r="S883" s="19"/>
      <c r="T883" s="20"/>
      <c r="U883" s="24"/>
      <c r="V883" s="22"/>
      <c r="W883" s="23"/>
      <c r="X883" s="24">
        <f t="shared" si="19"/>
        <v>40816</v>
      </c>
    </row>
    <row r="884" spans="1:29" ht="15" hidden="1" customHeight="1" x14ac:dyDescent="0.2">
      <c r="A884" s="72" t="s">
        <v>78</v>
      </c>
      <c r="B884" s="199"/>
      <c r="C884" s="200"/>
      <c r="D884" s="85"/>
      <c r="E884" s="30"/>
      <c r="F884" s="15"/>
      <c r="G884" s="87"/>
      <c r="H884" s="87"/>
      <c r="I884" s="57"/>
      <c r="J884" s="88"/>
      <c r="K884" s="88"/>
      <c r="L884" s="57"/>
      <c r="M884" s="88"/>
      <c r="N884" s="89"/>
      <c r="O884" s="57"/>
      <c r="P884" s="18"/>
      <c r="Q884" s="57"/>
      <c r="R884" s="19"/>
      <c r="S884" s="19"/>
      <c r="T884" s="20"/>
      <c r="U884" s="24"/>
      <c r="V884" s="22"/>
      <c r="W884" s="23"/>
      <c r="X884" s="24">
        <f t="shared" si="19"/>
        <v>40816</v>
      </c>
    </row>
    <row r="885" spans="1:29" ht="15" hidden="1" customHeight="1" x14ac:dyDescent="0.2">
      <c r="A885" s="72" t="s">
        <v>78</v>
      </c>
      <c r="B885" s="199"/>
      <c r="C885" s="200"/>
      <c r="D885" s="85"/>
      <c r="E885" s="30"/>
      <c r="F885" s="15"/>
      <c r="G885" s="87"/>
      <c r="H885" s="87"/>
      <c r="I885" s="57"/>
      <c r="J885" s="88"/>
      <c r="K885" s="88"/>
      <c r="L885" s="57"/>
      <c r="M885" s="88"/>
      <c r="N885" s="89"/>
      <c r="O885" s="57"/>
      <c r="P885" s="18"/>
      <c r="Q885" s="57"/>
      <c r="R885" s="19"/>
      <c r="S885" s="19"/>
      <c r="T885" s="20"/>
      <c r="U885" s="24"/>
      <c r="V885" s="22"/>
      <c r="W885" s="23"/>
      <c r="X885" s="24">
        <f t="shared" si="19"/>
        <v>40816</v>
      </c>
    </row>
    <row r="886" spans="1:29" ht="15" hidden="1" customHeight="1" x14ac:dyDescent="0.2">
      <c r="A886" s="72" t="s">
        <v>78</v>
      </c>
      <c r="B886" s="199"/>
      <c r="C886" s="200"/>
      <c r="D886" s="85"/>
      <c r="E886" s="30"/>
      <c r="F886" s="15"/>
      <c r="G886" s="87"/>
      <c r="H886" s="87"/>
      <c r="I886" s="57"/>
      <c r="J886" s="88"/>
      <c r="K886" s="88"/>
      <c r="L886" s="57"/>
      <c r="M886" s="88"/>
      <c r="N886" s="89"/>
      <c r="O886" s="57"/>
      <c r="P886" s="18"/>
      <c r="Q886" s="57"/>
      <c r="R886" s="19"/>
      <c r="S886" s="19"/>
      <c r="T886" s="20"/>
      <c r="U886" s="24"/>
      <c r="V886" s="22"/>
      <c r="W886" s="23"/>
      <c r="X886" s="24">
        <f t="shared" si="19"/>
        <v>40816</v>
      </c>
    </row>
    <row r="887" spans="1:29" ht="15" hidden="1" customHeight="1" x14ac:dyDescent="0.2">
      <c r="A887" s="72" t="s">
        <v>78</v>
      </c>
      <c r="B887" s="199"/>
      <c r="C887" s="200"/>
      <c r="D887" s="85"/>
      <c r="E887" s="30"/>
      <c r="F887" s="15"/>
      <c r="G887" s="87"/>
      <c r="H887" s="87"/>
      <c r="I887" s="57"/>
      <c r="J887" s="88"/>
      <c r="K887" s="88"/>
      <c r="L887" s="57"/>
      <c r="M887" s="88"/>
      <c r="N887" s="89"/>
      <c r="O887" s="57"/>
      <c r="P887" s="18"/>
      <c r="Q887" s="57"/>
      <c r="R887" s="19"/>
      <c r="S887" s="19"/>
      <c r="T887" s="20"/>
      <c r="U887" s="24"/>
      <c r="V887" s="22"/>
      <c r="W887" s="23"/>
      <c r="X887" s="24">
        <f t="shared" si="19"/>
        <v>40816</v>
      </c>
    </row>
    <row r="888" spans="1:29" ht="15" hidden="1" customHeight="1" x14ac:dyDescent="0.2">
      <c r="A888" s="72" t="s">
        <v>78</v>
      </c>
      <c r="B888" s="199"/>
      <c r="C888" s="200"/>
      <c r="D888" s="85"/>
      <c r="E888" s="30"/>
      <c r="F888" s="15"/>
      <c r="G888" s="87"/>
      <c r="H888" s="87"/>
      <c r="I888" s="57"/>
      <c r="J888" s="88"/>
      <c r="K888" s="88"/>
      <c r="L888" s="57"/>
      <c r="M888" s="88"/>
      <c r="N888" s="89"/>
      <c r="O888" s="57"/>
      <c r="P888" s="18"/>
      <c r="Q888" s="57"/>
      <c r="R888" s="19"/>
      <c r="S888" s="19"/>
      <c r="T888" s="20"/>
      <c r="U888" s="24"/>
      <c r="V888" s="22"/>
      <c r="W888" s="23"/>
      <c r="X888" s="24">
        <f t="shared" si="19"/>
        <v>40816</v>
      </c>
    </row>
    <row r="889" spans="1:29" ht="15" hidden="1" customHeight="1" x14ac:dyDescent="0.2">
      <c r="A889" s="72" t="s">
        <v>78</v>
      </c>
      <c r="B889" s="199"/>
      <c r="C889" s="200"/>
      <c r="D889" s="85"/>
      <c r="E889" s="30"/>
      <c r="F889" s="15"/>
      <c r="G889" s="87"/>
      <c r="H889" s="87"/>
      <c r="I889" s="57"/>
      <c r="J889" s="88"/>
      <c r="K889" s="88"/>
      <c r="L889" s="57"/>
      <c r="M889" s="88"/>
      <c r="N889" s="89"/>
      <c r="O889" s="57"/>
      <c r="P889" s="18"/>
      <c r="Q889" s="57"/>
      <c r="R889" s="19"/>
      <c r="S889" s="19"/>
      <c r="T889" s="20"/>
      <c r="U889" s="24"/>
      <c r="V889" s="22"/>
      <c r="W889" s="23"/>
      <c r="X889" s="24">
        <f t="shared" si="19"/>
        <v>40816</v>
      </c>
    </row>
    <row r="890" spans="1:29" ht="15" hidden="1" customHeight="1" x14ac:dyDescent="0.2">
      <c r="A890" s="72" t="s">
        <v>78</v>
      </c>
      <c r="B890" s="199"/>
      <c r="C890" s="200"/>
      <c r="D890" s="85"/>
      <c r="E890" s="30"/>
      <c r="F890" s="15"/>
      <c r="G890" s="87"/>
      <c r="H890" s="87"/>
      <c r="I890" s="57"/>
      <c r="J890" s="88"/>
      <c r="K890" s="88"/>
      <c r="L890" s="57"/>
      <c r="M890" s="88"/>
      <c r="N890" s="89"/>
      <c r="O890" s="57"/>
      <c r="P890" s="18"/>
      <c r="Q890" s="57"/>
      <c r="R890" s="19"/>
      <c r="S890" s="19"/>
      <c r="T890" s="20"/>
      <c r="U890" s="24"/>
      <c r="V890" s="22"/>
      <c r="W890" s="23"/>
      <c r="X890" s="24">
        <f t="shared" si="19"/>
        <v>40816</v>
      </c>
    </row>
    <row r="891" spans="1:29" ht="15" hidden="1" customHeight="1" x14ac:dyDescent="0.2">
      <c r="A891" s="72" t="s">
        <v>78</v>
      </c>
      <c r="B891" s="199"/>
      <c r="C891" s="200"/>
      <c r="D891" s="85"/>
      <c r="E891" s="30"/>
      <c r="F891" s="15"/>
      <c r="G891" s="87"/>
      <c r="H891" s="87"/>
      <c r="I891" s="57"/>
      <c r="J891" s="88"/>
      <c r="K891" s="88"/>
      <c r="L891" s="57"/>
      <c r="M891" s="88"/>
      <c r="N891" s="89"/>
      <c r="O891" s="57"/>
      <c r="P891" s="18"/>
      <c r="Q891" s="57"/>
      <c r="R891" s="19"/>
      <c r="S891" s="19"/>
      <c r="T891" s="20"/>
      <c r="U891" s="24"/>
      <c r="V891" s="22"/>
      <c r="W891" s="23"/>
      <c r="X891" s="24">
        <f t="shared" si="19"/>
        <v>40816</v>
      </c>
    </row>
    <row r="892" spans="1:29" ht="15" hidden="1" customHeight="1" x14ac:dyDescent="0.2">
      <c r="A892" s="72" t="s">
        <v>78</v>
      </c>
      <c r="B892" s="199"/>
      <c r="C892" s="200"/>
      <c r="D892" s="85"/>
      <c r="E892" s="30"/>
      <c r="F892" s="15"/>
      <c r="G892" s="87"/>
      <c r="H892" s="87"/>
      <c r="I892" s="57"/>
      <c r="J892" s="88"/>
      <c r="K892" s="88"/>
      <c r="L892" s="57"/>
      <c r="M892" s="88"/>
      <c r="N892" s="89"/>
      <c r="O892" s="57"/>
      <c r="P892" s="18"/>
      <c r="Q892" s="57"/>
      <c r="R892" s="19"/>
      <c r="S892" s="19"/>
      <c r="T892" s="20"/>
      <c r="U892" s="24"/>
      <c r="V892" s="22"/>
      <c r="W892" s="23"/>
      <c r="X892" s="24">
        <f t="shared" si="19"/>
        <v>40816</v>
      </c>
    </row>
    <row r="893" spans="1:29" ht="15" hidden="1" customHeight="1" x14ac:dyDescent="0.2">
      <c r="A893" s="72" t="s">
        <v>78</v>
      </c>
      <c r="B893" s="199"/>
      <c r="C893" s="200"/>
      <c r="D893" s="85"/>
      <c r="E893" s="30"/>
      <c r="F893" s="15"/>
      <c r="G893" s="87"/>
      <c r="H893" s="87"/>
      <c r="I893" s="57"/>
      <c r="J893" s="88"/>
      <c r="K893" s="88"/>
      <c r="L893" s="57"/>
      <c r="M893" s="88"/>
      <c r="N893" s="89"/>
      <c r="O893" s="57"/>
      <c r="P893" s="18"/>
      <c r="Q893" s="57"/>
      <c r="R893" s="19"/>
      <c r="S893" s="19"/>
      <c r="T893" s="20"/>
      <c r="U893" s="24"/>
      <c r="V893" s="22"/>
      <c r="W893" s="23"/>
      <c r="X893" s="24">
        <f t="shared" si="19"/>
        <v>40816</v>
      </c>
    </row>
    <row r="894" spans="1:29" ht="30" hidden="1" customHeight="1" x14ac:dyDescent="0.2">
      <c r="A894" s="72" t="s">
        <v>78</v>
      </c>
      <c r="B894" s="199"/>
      <c r="C894" s="200"/>
      <c r="D894" s="34" t="s">
        <v>41</v>
      </c>
      <c r="E894" s="56">
        <f>SUM(E878:E893)</f>
        <v>0</v>
      </c>
      <c r="F894" s="15"/>
      <c r="G894" s="87"/>
      <c r="H894" s="87"/>
      <c r="I894" s="57">
        <f>SUM(I878:I893)</f>
        <v>0</v>
      </c>
      <c r="J894" s="88"/>
      <c r="K894" s="88"/>
      <c r="L894" s="57">
        <f>SUM(L878:L893)</f>
        <v>0</v>
      </c>
      <c r="M894" s="88"/>
      <c r="N894" s="89"/>
      <c r="O894" s="57">
        <f>SUM(O878:O893)</f>
        <v>0</v>
      </c>
      <c r="P894" s="18"/>
      <c r="Q894" s="57">
        <f>SUM(Q878:Q893)</f>
        <v>0</v>
      </c>
      <c r="R894" s="19"/>
      <c r="S894" s="19"/>
      <c r="T894" s="57">
        <f>SUM(T878:T893)</f>
        <v>0</v>
      </c>
      <c r="U894" s="90"/>
      <c r="V894" s="22"/>
      <c r="W894" s="23"/>
      <c r="X894" s="24"/>
    </row>
    <row r="895" spans="1:29" ht="34.5" hidden="1" customHeight="1" x14ac:dyDescent="0.2">
      <c r="A895" s="72" t="s">
        <v>78</v>
      </c>
      <c r="B895" s="199"/>
      <c r="C895" s="200"/>
      <c r="D895" s="55" t="s">
        <v>42</v>
      </c>
      <c r="E895" s="56">
        <f>E539+E512+E481+E581+E649+E739+E790+E835+E877+E894</f>
        <v>0</v>
      </c>
      <c r="F895" s="15"/>
      <c r="G895" s="87"/>
      <c r="H895" s="87"/>
      <c r="I895" s="57">
        <f>I539+I512+I481+I581+I649+I739+I790+I835+I877+I894</f>
        <v>0</v>
      </c>
      <c r="J895" s="88"/>
      <c r="K895" s="88"/>
      <c r="L895" s="57">
        <f>L539+L512+L481+L581+L649+L739+L790+L835+L877+L894</f>
        <v>0</v>
      </c>
      <c r="M895" s="88"/>
      <c r="N895" s="89"/>
      <c r="O895" s="57">
        <f>O539+O512+O481+O581+O649+O739+O790+O835+O877+O894</f>
        <v>0</v>
      </c>
      <c r="P895" s="18"/>
      <c r="Q895" s="57">
        <f>Q539+Q512+Q481+Q581+Q649+Q739+Q790+Q835+Q877+Q894</f>
        <v>0</v>
      </c>
      <c r="R895" s="19"/>
      <c r="S895" s="19"/>
      <c r="T895" s="28">
        <f>+E895-I895+L895+O895-Q895</f>
        <v>0</v>
      </c>
      <c r="U895" s="90"/>
      <c r="V895" s="22"/>
      <c r="W895" s="23"/>
      <c r="X895" s="24"/>
    </row>
    <row r="896" spans="1:29" ht="27" hidden="1" customHeight="1" x14ac:dyDescent="0.2">
      <c r="A896" s="72" t="s">
        <v>78</v>
      </c>
      <c r="B896" s="199"/>
      <c r="C896" s="200"/>
      <c r="D896" s="23" t="s">
        <v>14</v>
      </c>
      <c r="E896" s="56">
        <f>SUM(E895+E406)</f>
        <v>0</v>
      </c>
      <c r="F896" s="15"/>
      <c r="G896" s="87"/>
      <c r="H896" s="87"/>
      <c r="I896" s="57">
        <f>SUM(I895+I406)</f>
        <v>0</v>
      </c>
      <c r="J896" s="88"/>
      <c r="K896" s="88"/>
      <c r="L896" s="57">
        <f>SUM(L895+L406)</f>
        <v>0</v>
      </c>
      <c r="M896" s="88"/>
      <c r="N896" s="89"/>
      <c r="O896" s="57">
        <f>SUM(O895+O406)</f>
        <v>0</v>
      </c>
      <c r="P896" s="18"/>
      <c r="Q896" s="57">
        <f>SUM(Q895+Q406)</f>
        <v>0</v>
      </c>
      <c r="R896" s="19"/>
      <c r="S896" s="19"/>
      <c r="T896" s="40">
        <f>+E896-I896+L896+O896-Q896</f>
        <v>0</v>
      </c>
      <c r="U896" s="90"/>
      <c r="V896" s="22"/>
      <c r="W896" s="23"/>
      <c r="X896" s="24"/>
      <c r="AC896" s="117"/>
    </row>
    <row r="897" spans="1:24" ht="15" hidden="1" customHeight="1" x14ac:dyDescent="0.25">
      <c r="A897" s="72" t="s">
        <v>80</v>
      </c>
      <c r="B897" s="199"/>
      <c r="C897" s="197"/>
      <c r="D897" s="118"/>
      <c r="E897" s="119"/>
      <c r="F897" s="51"/>
      <c r="G897" s="87"/>
      <c r="H897" s="87"/>
      <c r="I897" s="57"/>
      <c r="J897" s="88"/>
      <c r="K897" s="88"/>
      <c r="L897" s="57"/>
      <c r="M897" s="88"/>
      <c r="N897" s="89"/>
      <c r="O897" s="57"/>
      <c r="P897" s="18"/>
      <c r="Q897" s="80"/>
      <c r="R897" s="39"/>
      <c r="S897" s="19"/>
      <c r="T897" s="20"/>
      <c r="U897" s="21"/>
      <c r="V897" s="22"/>
      <c r="W897" s="23"/>
      <c r="X897" s="24">
        <f t="shared" si="19"/>
        <v>40816</v>
      </c>
    </row>
    <row r="898" spans="1:24" ht="25.5" hidden="1" customHeight="1" x14ac:dyDescent="0.2">
      <c r="A898" s="72" t="s">
        <v>80</v>
      </c>
      <c r="B898" s="199"/>
      <c r="C898" s="197"/>
      <c r="D898" s="55" t="s">
        <v>39</v>
      </c>
      <c r="E898" s="56">
        <f>SUM(E897:E897)</f>
        <v>0</v>
      </c>
      <c r="F898" s="15"/>
      <c r="G898" s="87"/>
      <c r="H898" s="87"/>
      <c r="I898" s="57">
        <f>SUM(I897:I897)</f>
        <v>0</v>
      </c>
      <c r="J898" s="88"/>
      <c r="K898" s="88"/>
      <c r="L898" s="57">
        <f>SUM(L897:L897)</f>
        <v>0</v>
      </c>
      <c r="M898" s="88"/>
      <c r="N898" s="89"/>
      <c r="O898" s="57">
        <f>SUM(O897:O897)</f>
        <v>0</v>
      </c>
      <c r="P898" s="18"/>
      <c r="Q898" s="57">
        <f>SUM(Q897:Q897)</f>
        <v>0</v>
      </c>
      <c r="R898" s="19"/>
      <c r="S898" s="19"/>
      <c r="T898" s="28">
        <f>+E898-I898+L898+O898-Q898</f>
        <v>0</v>
      </c>
      <c r="U898" s="90"/>
      <c r="V898" s="22"/>
      <c r="W898" s="23"/>
      <c r="X898" s="24"/>
    </row>
    <row r="899" spans="1:24" ht="15" hidden="1" customHeight="1" x14ac:dyDescent="0.2">
      <c r="A899" s="72" t="s">
        <v>80</v>
      </c>
      <c r="B899" s="199"/>
      <c r="C899" s="198"/>
      <c r="D899" s="23" t="s">
        <v>14</v>
      </c>
      <c r="E899" s="56">
        <f>SUM(E898)</f>
        <v>0</v>
      </c>
      <c r="F899" s="15"/>
      <c r="G899" s="87"/>
      <c r="H899" s="87"/>
      <c r="I899" s="56">
        <f>SUM(I898)</f>
        <v>0</v>
      </c>
      <c r="J899" s="88"/>
      <c r="K899" s="88"/>
      <c r="L899" s="56">
        <f>SUM(L898)</f>
        <v>0</v>
      </c>
      <c r="M899" s="88"/>
      <c r="N899" s="89"/>
      <c r="O899" s="56">
        <f>SUM(O898)</f>
        <v>0</v>
      </c>
      <c r="P899" s="18"/>
      <c r="Q899" s="56">
        <f>SUM(Q898)</f>
        <v>0</v>
      </c>
      <c r="R899" s="19"/>
      <c r="S899" s="19"/>
      <c r="T899" s="40">
        <f t="shared" ref="T899:T961" si="21">+E899-I899+L899+O899-Q899</f>
        <v>0</v>
      </c>
      <c r="U899" s="90"/>
      <c r="V899" s="22"/>
      <c r="W899" s="23"/>
      <c r="X899" s="24"/>
    </row>
    <row r="900" spans="1:24" ht="15" hidden="1" customHeight="1" x14ac:dyDescent="0.2">
      <c r="A900" s="72" t="s">
        <v>81</v>
      </c>
      <c r="B900" s="185">
        <v>860008645</v>
      </c>
      <c r="C900" s="196" t="s">
        <v>82</v>
      </c>
      <c r="D900" s="75"/>
      <c r="E900" s="14"/>
      <c r="F900" s="15"/>
      <c r="G900" s="87"/>
      <c r="H900" s="87"/>
      <c r="I900" s="57"/>
      <c r="J900" s="88"/>
      <c r="K900" s="88"/>
      <c r="L900" s="57"/>
      <c r="M900" s="88"/>
      <c r="N900" s="89"/>
      <c r="O900" s="57"/>
      <c r="P900" s="18"/>
      <c r="Q900" s="57"/>
      <c r="R900" s="19"/>
      <c r="S900" s="19"/>
      <c r="T900" s="20"/>
      <c r="U900" s="21"/>
      <c r="V900" s="22"/>
      <c r="W900" s="23"/>
      <c r="X900" s="24">
        <f>+$X$6-F900</f>
        <v>40816</v>
      </c>
    </row>
    <row r="901" spans="1:24" ht="15" hidden="1" customHeight="1" x14ac:dyDescent="0.2">
      <c r="A901" s="72" t="s">
        <v>81</v>
      </c>
      <c r="B901" s="186"/>
      <c r="C901" s="197"/>
      <c r="D901" s="75"/>
      <c r="E901" s="14"/>
      <c r="F901" s="15"/>
      <c r="G901" s="87"/>
      <c r="H901" s="87"/>
      <c r="I901" s="57"/>
      <c r="J901" s="88"/>
      <c r="K901" s="88"/>
      <c r="L901" s="57"/>
      <c r="M901" s="88"/>
      <c r="N901" s="103"/>
      <c r="O901" s="32"/>
      <c r="P901" s="59"/>
      <c r="Q901" s="57"/>
      <c r="R901" s="19"/>
      <c r="S901" s="19"/>
      <c r="T901" s="20"/>
      <c r="U901" s="21"/>
      <c r="V901" s="22"/>
      <c r="W901" s="23"/>
      <c r="X901" s="24"/>
    </row>
    <row r="902" spans="1:24" ht="15" hidden="1" customHeight="1" x14ac:dyDescent="0.2">
      <c r="A902" s="72" t="s">
        <v>81</v>
      </c>
      <c r="B902" s="186"/>
      <c r="C902" s="197"/>
      <c r="D902" s="75"/>
      <c r="E902" s="14"/>
      <c r="F902" s="27"/>
      <c r="G902" s="87"/>
      <c r="H902" s="87"/>
      <c r="I902" s="57"/>
      <c r="J902" s="88"/>
      <c r="K902" s="88"/>
      <c r="L902" s="57"/>
      <c r="M902" s="88"/>
      <c r="N902" s="89"/>
      <c r="O902" s="57"/>
      <c r="P902" s="18"/>
      <c r="Q902" s="57"/>
      <c r="R902" s="19"/>
      <c r="S902" s="19"/>
      <c r="T902" s="20"/>
      <c r="U902" s="21"/>
      <c r="V902" s="22"/>
      <c r="W902" s="23"/>
      <c r="X902" s="24">
        <f>+$X$6-F902</f>
        <v>40816</v>
      </c>
    </row>
    <row r="903" spans="1:24" ht="15" hidden="1" customHeight="1" x14ac:dyDescent="0.25">
      <c r="A903" s="72" t="s">
        <v>81</v>
      </c>
      <c r="B903" s="186"/>
      <c r="C903" s="197"/>
      <c r="D903" s="75"/>
      <c r="E903" s="14"/>
      <c r="F903" s="27"/>
      <c r="G903" s="87"/>
      <c r="H903" s="87"/>
      <c r="I903" s="57"/>
      <c r="J903" s="88"/>
      <c r="K903" s="88"/>
      <c r="L903" s="57"/>
      <c r="M903" s="88"/>
      <c r="N903" s="105"/>
      <c r="O903" s="83"/>
      <c r="P903" s="106"/>
      <c r="Q903" s="80"/>
      <c r="R903" s="39"/>
      <c r="S903" s="19"/>
      <c r="T903" s="20"/>
      <c r="U903" s="21"/>
      <c r="V903" s="22"/>
      <c r="W903" s="23"/>
      <c r="X903" s="24"/>
    </row>
    <row r="904" spans="1:24" ht="25.5" hidden="1" customHeight="1" x14ac:dyDescent="0.2">
      <c r="A904" s="72" t="s">
        <v>81</v>
      </c>
      <c r="B904" s="186"/>
      <c r="C904" s="197"/>
      <c r="D904" s="55" t="s">
        <v>39</v>
      </c>
      <c r="E904" s="56">
        <f>SUM(E900:E903)</f>
        <v>0</v>
      </c>
      <c r="F904" s="15"/>
      <c r="G904" s="87"/>
      <c r="H904" s="87"/>
      <c r="I904" s="57">
        <f>SUM(I900:I903)</f>
        <v>0</v>
      </c>
      <c r="J904" s="88"/>
      <c r="K904" s="88"/>
      <c r="L904" s="57">
        <f>SUM(L900:L903)</f>
        <v>0</v>
      </c>
      <c r="M904" s="88"/>
      <c r="N904" s="89"/>
      <c r="O904" s="57">
        <f>SUM(O900:O903)</f>
        <v>0</v>
      </c>
      <c r="P904" s="18"/>
      <c r="Q904" s="57">
        <f>SUM(Q900:Q903)</f>
        <v>0</v>
      </c>
      <c r="R904" s="19"/>
      <c r="S904" s="19"/>
      <c r="T904" s="28">
        <f t="shared" si="21"/>
        <v>0</v>
      </c>
      <c r="U904" s="90"/>
      <c r="V904" s="22"/>
      <c r="W904" s="23"/>
      <c r="X904" s="24"/>
    </row>
    <row r="905" spans="1:24" ht="30" hidden="1" customHeight="1" x14ac:dyDescent="0.25">
      <c r="A905" s="72" t="s">
        <v>81</v>
      </c>
      <c r="B905" s="186"/>
      <c r="C905" s="197"/>
      <c r="D905" s="75"/>
      <c r="E905" s="43"/>
      <c r="F905" s="27"/>
      <c r="G905" s="93"/>
      <c r="H905" s="93"/>
      <c r="I905" s="57"/>
      <c r="J905" s="93"/>
      <c r="K905" s="93"/>
      <c r="L905" s="57"/>
      <c r="M905" s="93"/>
      <c r="N905" s="105"/>
      <c r="O905" s="83"/>
      <c r="P905" s="106"/>
      <c r="Q905" s="57"/>
      <c r="R905" s="15"/>
      <c r="S905" s="15"/>
      <c r="T905" s="20"/>
      <c r="U905" s="13"/>
      <c r="V905" s="22"/>
      <c r="W905" s="23"/>
      <c r="X905" s="24"/>
    </row>
    <row r="906" spans="1:24" ht="30" hidden="1" customHeight="1" x14ac:dyDescent="0.25">
      <c r="A906" s="72" t="s">
        <v>81</v>
      </c>
      <c r="B906" s="186"/>
      <c r="C906" s="197"/>
      <c r="D906" s="75"/>
      <c r="E906" s="43"/>
      <c r="F906" s="27"/>
      <c r="G906" s="93"/>
      <c r="H906" s="93"/>
      <c r="I906" s="57"/>
      <c r="J906" s="93"/>
      <c r="K906" s="93"/>
      <c r="L906" s="57"/>
      <c r="M906" s="93"/>
      <c r="N906" s="105"/>
      <c r="O906" s="83"/>
      <c r="P906" s="106"/>
      <c r="Q906" s="57"/>
      <c r="R906" s="15"/>
      <c r="S906" s="15"/>
      <c r="T906" s="20"/>
      <c r="U906" s="13"/>
      <c r="V906" s="22"/>
      <c r="W906" s="23"/>
      <c r="X906" s="24"/>
    </row>
    <row r="907" spans="1:24" ht="30" hidden="1" customHeight="1" x14ac:dyDescent="0.2">
      <c r="A907" s="72" t="s">
        <v>81</v>
      </c>
      <c r="B907" s="186"/>
      <c r="C907" s="197"/>
      <c r="D907" s="55" t="s">
        <v>41</v>
      </c>
      <c r="E907" s="56">
        <f>SUM(E905:E906)</f>
        <v>0</v>
      </c>
      <c r="F907" s="15"/>
      <c r="G907" s="93"/>
      <c r="H907" s="93"/>
      <c r="I907" s="56">
        <f>SUM(I905:I906)</f>
        <v>0</v>
      </c>
      <c r="J907" s="93"/>
      <c r="K907" s="93"/>
      <c r="L907" s="56">
        <f>SUM(L905:L906)</f>
        <v>0</v>
      </c>
      <c r="M907" s="93"/>
      <c r="N907" s="95"/>
      <c r="O907" s="56">
        <f>SUM(O905:O906)</f>
        <v>0</v>
      </c>
      <c r="P907" s="59"/>
      <c r="Q907" s="56">
        <f>SUM(Q905:Q906)</f>
        <v>0</v>
      </c>
      <c r="R907" s="15"/>
      <c r="S907" s="15"/>
      <c r="T907" s="28">
        <f t="shared" si="21"/>
        <v>0</v>
      </c>
      <c r="U907" s="97"/>
      <c r="V907" s="22"/>
      <c r="W907" s="23"/>
      <c r="X907" s="24"/>
    </row>
    <row r="908" spans="1:24" ht="26.25" hidden="1" customHeight="1" x14ac:dyDescent="0.2">
      <c r="A908" s="72" t="s">
        <v>81</v>
      </c>
      <c r="B908" s="186"/>
      <c r="C908" s="197"/>
      <c r="D908" s="55" t="s">
        <v>42</v>
      </c>
      <c r="E908" s="56">
        <f>SUM(+E907)</f>
        <v>0</v>
      </c>
      <c r="F908" s="15"/>
      <c r="G908" s="93"/>
      <c r="H908" s="93"/>
      <c r="I908" s="56">
        <f>SUM(+I907)</f>
        <v>0</v>
      </c>
      <c r="J908" s="93"/>
      <c r="K908" s="93"/>
      <c r="L908" s="56">
        <f>SUM(+L907)</f>
        <v>0</v>
      </c>
      <c r="M908" s="93"/>
      <c r="N908" s="95"/>
      <c r="O908" s="56">
        <f>SUM(+O907)</f>
        <v>0</v>
      </c>
      <c r="P908" s="59"/>
      <c r="Q908" s="56">
        <f>SUM(+Q907)</f>
        <v>0</v>
      </c>
      <c r="R908" s="15"/>
      <c r="S908" s="15"/>
      <c r="T908" s="28">
        <f t="shared" si="21"/>
        <v>0</v>
      </c>
      <c r="U908" s="97"/>
      <c r="V908" s="22"/>
      <c r="W908" s="23"/>
      <c r="X908" s="24"/>
    </row>
    <row r="909" spans="1:24" ht="15" hidden="1" customHeight="1" x14ac:dyDescent="0.25">
      <c r="A909" s="72" t="s">
        <v>81</v>
      </c>
      <c r="B909" s="186"/>
      <c r="C909" s="197"/>
      <c r="D909" s="75"/>
      <c r="E909" s="43"/>
      <c r="F909" s="27"/>
      <c r="G909" s="93"/>
      <c r="H909" s="93"/>
      <c r="I909" s="57"/>
      <c r="J909" s="93"/>
      <c r="K909" s="93"/>
      <c r="L909" s="57"/>
      <c r="M909" s="93"/>
      <c r="N909" s="95"/>
      <c r="O909" s="57"/>
      <c r="P909" s="59"/>
      <c r="Q909" s="80"/>
      <c r="R909" s="39"/>
      <c r="S909" s="15"/>
      <c r="T909" s="20"/>
      <c r="U909" s="35"/>
      <c r="V909" s="22"/>
      <c r="W909" s="23"/>
      <c r="X909" s="24"/>
    </row>
    <row r="910" spans="1:24" ht="26.25" hidden="1" customHeight="1" x14ac:dyDescent="0.2">
      <c r="A910" s="72" t="s">
        <v>81</v>
      </c>
      <c r="B910" s="186"/>
      <c r="C910" s="197"/>
      <c r="D910" s="55" t="s">
        <v>10</v>
      </c>
      <c r="E910" s="56">
        <f>E909</f>
        <v>0</v>
      </c>
      <c r="F910" s="15"/>
      <c r="G910" s="93"/>
      <c r="H910" s="93"/>
      <c r="I910" s="57">
        <f>I909</f>
        <v>0</v>
      </c>
      <c r="J910" s="93"/>
      <c r="K910" s="93"/>
      <c r="L910" s="57">
        <f>L909</f>
        <v>0</v>
      </c>
      <c r="M910" s="93"/>
      <c r="N910" s="95"/>
      <c r="O910" s="57">
        <f>O909</f>
        <v>0</v>
      </c>
      <c r="P910" s="59"/>
      <c r="Q910" s="57">
        <f>Q909</f>
        <v>0</v>
      </c>
      <c r="R910" s="15"/>
      <c r="S910" s="15"/>
      <c r="T910" s="28">
        <f t="shared" si="21"/>
        <v>0</v>
      </c>
      <c r="U910" s="97"/>
      <c r="V910" s="22"/>
      <c r="W910" s="23"/>
      <c r="X910" s="24"/>
    </row>
    <row r="911" spans="1:24" ht="15" hidden="1" customHeight="1" x14ac:dyDescent="0.25">
      <c r="A911" s="72" t="s">
        <v>81</v>
      </c>
      <c r="B911" s="186"/>
      <c r="C911" s="197"/>
      <c r="D911" s="75"/>
      <c r="E911" s="32"/>
      <c r="F911" s="27"/>
      <c r="G911" s="93"/>
      <c r="H911" s="93"/>
      <c r="I911" s="57"/>
      <c r="J911" s="93"/>
      <c r="K911" s="93"/>
      <c r="L911" s="57"/>
      <c r="M911" s="93"/>
      <c r="N911" s="95"/>
      <c r="O911" s="57"/>
      <c r="P911" s="59"/>
      <c r="Q911" s="80"/>
      <c r="R911" s="39"/>
      <c r="S911" s="15"/>
      <c r="T911" s="20"/>
      <c r="U911" s="35"/>
      <c r="V911" s="22"/>
      <c r="W911" s="23"/>
      <c r="X911" s="24"/>
    </row>
    <row r="912" spans="1:24" ht="15" hidden="1" customHeight="1" x14ac:dyDescent="0.25">
      <c r="A912" s="72" t="s">
        <v>81</v>
      </c>
      <c r="B912" s="186"/>
      <c r="C912" s="197"/>
      <c r="D912" s="75"/>
      <c r="E912" s="32"/>
      <c r="F912" s="27"/>
      <c r="G912" s="93"/>
      <c r="H912" s="93"/>
      <c r="I912" s="57"/>
      <c r="J912" s="93"/>
      <c r="K912" s="93"/>
      <c r="L912" s="57"/>
      <c r="M912" s="93"/>
      <c r="N912" s="95"/>
      <c r="O912" s="57"/>
      <c r="P912" s="59"/>
      <c r="Q912" s="80"/>
      <c r="R912" s="39"/>
      <c r="S912" s="15"/>
      <c r="T912" s="20"/>
      <c r="U912" s="97"/>
      <c r="V912" s="22"/>
      <c r="W912" s="23"/>
      <c r="X912" s="24"/>
    </row>
    <row r="913" spans="1:24" ht="15" hidden="1" customHeight="1" x14ac:dyDescent="0.25">
      <c r="A913" s="72" t="s">
        <v>81</v>
      </c>
      <c r="B913" s="186"/>
      <c r="C913" s="197"/>
      <c r="D913" s="75"/>
      <c r="E913" s="32"/>
      <c r="F913" s="27"/>
      <c r="G913" s="93"/>
      <c r="H913" s="93"/>
      <c r="I913" s="57"/>
      <c r="J913" s="93"/>
      <c r="K913" s="93"/>
      <c r="L913" s="57"/>
      <c r="M913" s="93"/>
      <c r="N913" s="95"/>
      <c r="O913" s="57"/>
      <c r="P913" s="59"/>
      <c r="Q913" s="80"/>
      <c r="R913" s="39"/>
      <c r="S913" s="15"/>
      <c r="T913" s="20"/>
      <c r="U913" s="97"/>
      <c r="V913" s="22"/>
      <c r="W913" s="23"/>
      <c r="X913" s="24"/>
    </row>
    <row r="914" spans="1:24" ht="15" hidden="1" customHeight="1" x14ac:dyDescent="0.25">
      <c r="A914" s="72" t="s">
        <v>81</v>
      </c>
      <c r="B914" s="186"/>
      <c r="C914" s="197"/>
      <c r="D914" s="75"/>
      <c r="E914" s="32"/>
      <c r="F914" s="27"/>
      <c r="G914" s="93"/>
      <c r="H914" s="93"/>
      <c r="I914" s="57"/>
      <c r="J914" s="93"/>
      <c r="K914" s="93"/>
      <c r="L914" s="57"/>
      <c r="M914" s="93"/>
      <c r="N914" s="95"/>
      <c r="O914" s="57"/>
      <c r="P914" s="59"/>
      <c r="Q914" s="80"/>
      <c r="R914" s="39"/>
      <c r="S914" s="15"/>
      <c r="T914" s="20"/>
      <c r="U914" s="97"/>
      <c r="V914" s="22"/>
      <c r="W914" s="23"/>
      <c r="X914" s="24"/>
    </row>
    <row r="915" spans="1:24" ht="15" hidden="1" customHeight="1" x14ac:dyDescent="0.25">
      <c r="A915" s="72" t="s">
        <v>81</v>
      </c>
      <c r="B915" s="186"/>
      <c r="C915" s="197"/>
      <c r="D915" s="75"/>
      <c r="E915" s="32"/>
      <c r="F915" s="27"/>
      <c r="G915" s="93"/>
      <c r="H915" s="93"/>
      <c r="I915" s="57"/>
      <c r="J915" s="93"/>
      <c r="K915" s="93"/>
      <c r="L915" s="57"/>
      <c r="M915" s="93"/>
      <c r="N915" s="105"/>
      <c r="O915" s="83"/>
      <c r="P915" s="106"/>
      <c r="Q915" s="80"/>
      <c r="R915" s="39"/>
      <c r="S915" s="15"/>
      <c r="T915" s="20"/>
      <c r="U915" s="35"/>
      <c r="V915" s="22"/>
      <c r="W915" s="23"/>
      <c r="X915" s="24"/>
    </row>
    <row r="916" spans="1:24" ht="26.25" hidden="1" customHeight="1" x14ac:dyDescent="0.2">
      <c r="A916" s="72" t="s">
        <v>81</v>
      </c>
      <c r="B916" s="186"/>
      <c r="C916" s="197"/>
      <c r="D916" s="55" t="s">
        <v>22</v>
      </c>
      <c r="E916" s="56">
        <f>SUM(E911:E915)</f>
        <v>0</v>
      </c>
      <c r="F916" s="15"/>
      <c r="G916" s="93"/>
      <c r="H916" s="93"/>
      <c r="I916" s="56">
        <f>SUM(I911:I915)</f>
        <v>0</v>
      </c>
      <c r="J916" s="93"/>
      <c r="K916" s="93"/>
      <c r="L916" s="56">
        <f>SUM(L911:L915)</f>
        <v>0</v>
      </c>
      <c r="M916" s="93"/>
      <c r="N916" s="95"/>
      <c r="O916" s="56">
        <f>SUM(O911:O915)</f>
        <v>0</v>
      </c>
      <c r="P916" s="59"/>
      <c r="Q916" s="56">
        <f>SUM(Q911:Q915)</f>
        <v>0</v>
      </c>
      <c r="R916" s="15"/>
      <c r="S916" s="15"/>
      <c r="T916" s="28">
        <f t="shared" si="21"/>
        <v>0</v>
      </c>
      <c r="U916" s="97"/>
      <c r="V916" s="22"/>
      <c r="W916" s="23"/>
      <c r="X916" s="24"/>
    </row>
    <row r="917" spans="1:24" ht="26.25" hidden="1" customHeight="1" x14ac:dyDescent="0.25">
      <c r="A917" s="72" t="s">
        <v>81</v>
      </c>
      <c r="B917" s="186"/>
      <c r="C917" s="197"/>
      <c r="D917" s="75"/>
      <c r="E917" s="32"/>
      <c r="F917" s="27"/>
      <c r="G917" s="93"/>
      <c r="H917" s="93"/>
      <c r="I917" s="56"/>
      <c r="J917" s="93"/>
      <c r="K917" s="93"/>
      <c r="L917" s="56"/>
      <c r="M917" s="93"/>
      <c r="N917" s="95"/>
      <c r="O917" s="56"/>
      <c r="P917" s="59"/>
      <c r="Q917" s="80"/>
      <c r="R917" s="39"/>
      <c r="S917" s="15"/>
      <c r="T917" s="20"/>
      <c r="U917" s="21"/>
      <c r="V917" s="22"/>
      <c r="W917" s="23"/>
      <c r="X917" s="24"/>
    </row>
    <row r="918" spans="1:24" ht="26.25" hidden="1" customHeight="1" x14ac:dyDescent="0.2">
      <c r="A918" s="72" t="s">
        <v>81</v>
      </c>
      <c r="B918" s="186"/>
      <c r="C918" s="197"/>
      <c r="D918" s="55" t="s">
        <v>61</v>
      </c>
      <c r="E918" s="56">
        <f>E917</f>
        <v>0</v>
      </c>
      <c r="F918" s="15"/>
      <c r="G918" s="93"/>
      <c r="H918" s="93"/>
      <c r="I918" s="56">
        <f>I917</f>
        <v>0</v>
      </c>
      <c r="J918" s="93"/>
      <c r="K918" s="93"/>
      <c r="L918" s="56">
        <f>L917</f>
        <v>0</v>
      </c>
      <c r="M918" s="93"/>
      <c r="N918" s="95"/>
      <c r="O918" s="56">
        <f>O917</f>
        <v>0</v>
      </c>
      <c r="P918" s="59"/>
      <c r="Q918" s="56">
        <f>Q917</f>
        <v>0</v>
      </c>
      <c r="R918" s="15"/>
      <c r="S918" s="15"/>
      <c r="T918" s="20">
        <f t="shared" si="21"/>
        <v>0</v>
      </c>
      <c r="U918" s="97"/>
      <c r="V918" s="22"/>
      <c r="W918" s="23"/>
      <c r="X918" s="24"/>
    </row>
    <row r="919" spans="1:24" ht="26.25" hidden="1" customHeight="1" x14ac:dyDescent="0.25">
      <c r="A919" s="72" t="s">
        <v>81</v>
      </c>
      <c r="B919" s="186"/>
      <c r="C919" s="197"/>
      <c r="D919" s="82"/>
      <c r="E919" s="83"/>
      <c r="F919" s="81"/>
      <c r="G919" s="93"/>
      <c r="H919" s="93"/>
      <c r="I919" s="56"/>
      <c r="J919" s="93"/>
      <c r="K919" s="93"/>
      <c r="L919" s="56"/>
      <c r="M919" s="93"/>
      <c r="N919" s="95"/>
      <c r="O919" s="56"/>
      <c r="P919" s="59"/>
      <c r="Q919" s="56"/>
      <c r="R919" s="15"/>
      <c r="S919" s="15"/>
      <c r="T919" s="20"/>
      <c r="U919" s="21"/>
      <c r="V919" s="22"/>
      <c r="W919" s="23"/>
      <c r="X919" s="24"/>
    </row>
    <row r="920" spans="1:24" ht="26.25" hidden="1" customHeight="1" x14ac:dyDescent="0.25">
      <c r="A920" s="72" t="s">
        <v>81</v>
      </c>
      <c r="B920" s="186"/>
      <c r="C920" s="197"/>
      <c r="D920" s="82"/>
      <c r="E920" s="83"/>
      <c r="F920" s="81"/>
      <c r="G920" s="93"/>
      <c r="H920" s="93"/>
      <c r="I920" s="56"/>
      <c r="J920" s="93"/>
      <c r="K920" s="93"/>
      <c r="L920" s="56"/>
      <c r="M920" s="93"/>
      <c r="N920" s="95"/>
      <c r="O920" s="56"/>
      <c r="P920" s="59"/>
      <c r="Q920" s="56"/>
      <c r="R920" s="15"/>
      <c r="S920" s="15"/>
      <c r="T920" s="20"/>
      <c r="U920" s="21"/>
      <c r="V920" s="22"/>
      <c r="W920" s="23"/>
      <c r="X920" s="24"/>
    </row>
    <row r="921" spans="1:24" ht="26.25" hidden="1" customHeight="1" x14ac:dyDescent="0.2">
      <c r="A921" s="72" t="s">
        <v>81</v>
      </c>
      <c r="B921" s="186"/>
      <c r="C921" s="197"/>
      <c r="D921" s="55" t="s">
        <v>44</v>
      </c>
      <c r="E921" s="56">
        <f>E919+E920</f>
        <v>0</v>
      </c>
      <c r="F921" s="15"/>
      <c r="G921" s="93"/>
      <c r="H921" s="93"/>
      <c r="I921" s="56">
        <f>I919+I920</f>
        <v>0</v>
      </c>
      <c r="J921" s="93"/>
      <c r="K921" s="93"/>
      <c r="L921" s="56">
        <f>L919+L920</f>
        <v>0</v>
      </c>
      <c r="M921" s="93"/>
      <c r="N921" s="95"/>
      <c r="O921" s="56">
        <f>O919+O920</f>
        <v>0</v>
      </c>
      <c r="P921" s="59"/>
      <c r="Q921" s="56">
        <f>Q919+Q920</f>
        <v>0</v>
      </c>
      <c r="R921" s="15"/>
      <c r="S921" s="15"/>
      <c r="T921" s="20">
        <f t="shared" si="21"/>
        <v>0</v>
      </c>
      <c r="U921" s="24"/>
      <c r="V921" s="22"/>
      <c r="W921" s="23"/>
      <c r="X921" s="24"/>
    </row>
    <row r="922" spans="1:24" ht="26.25" hidden="1" customHeight="1" x14ac:dyDescent="0.25">
      <c r="A922" s="72" t="s">
        <v>81</v>
      </c>
      <c r="B922" s="186"/>
      <c r="C922" s="197"/>
      <c r="D922" s="82"/>
      <c r="E922" s="83"/>
      <c r="F922" s="84"/>
      <c r="G922" s="93"/>
      <c r="H922" s="93"/>
      <c r="I922" s="56"/>
      <c r="J922" s="93"/>
      <c r="K922" s="93"/>
      <c r="L922" s="56"/>
      <c r="M922" s="93"/>
      <c r="N922" s="105"/>
      <c r="O922" s="83"/>
      <c r="P922" s="106"/>
      <c r="Q922" s="56"/>
      <c r="R922" s="15"/>
      <c r="S922" s="15"/>
      <c r="T922" s="20"/>
      <c r="U922" s="21"/>
      <c r="V922" s="22"/>
      <c r="W922" s="23"/>
      <c r="X922" s="24"/>
    </row>
    <row r="923" spans="1:24" ht="26.25" hidden="1" customHeight="1" x14ac:dyDescent="0.2">
      <c r="A923" s="72" t="s">
        <v>81</v>
      </c>
      <c r="B923" s="186"/>
      <c r="C923" s="197"/>
      <c r="D923" s="55" t="s">
        <v>57</v>
      </c>
      <c r="E923" s="56">
        <f>SUM(E922)</f>
        <v>0</v>
      </c>
      <c r="F923" s="15"/>
      <c r="G923" s="93"/>
      <c r="H923" s="93"/>
      <c r="I923" s="56">
        <f>SUM(I922)</f>
        <v>0</v>
      </c>
      <c r="J923" s="93"/>
      <c r="K923" s="93"/>
      <c r="L923" s="56">
        <f>SUM(L922)</f>
        <v>0</v>
      </c>
      <c r="M923" s="93"/>
      <c r="N923" s="95"/>
      <c r="O923" s="56">
        <f>SUM(O922)</f>
        <v>0</v>
      </c>
      <c r="P923" s="59"/>
      <c r="Q923" s="56">
        <f>SUM(Q922)</f>
        <v>0</v>
      </c>
      <c r="R923" s="15"/>
      <c r="S923" s="15"/>
      <c r="T923" s="28">
        <f t="shared" si="21"/>
        <v>0</v>
      </c>
      <c r="U923" s="24"/>
      <c r="V923" s="22"/>
      <c r="W923" s="23"/>
      <c r="X923" s="24"/>
    </row>
    <row r="924" spans="1:24" ht="26.25" hidden="1" customHeight="1" x14ac:dyDescent="0.25">
      <c r="A924" s="72" t="s">
        <v>81</v>
      </c>
      <c r="B924" s="186"/>
      <c r="C924" s="197"/>
      <c r="D924" s="82"/>
      <c r="E924" s="83"/>
      <c r="F924" s="81"/>
      <c r="G924" s="93"/>
      <c r="H924" s="93"/>
      <c r="I924" s="56"/>
      <c r="J924" s="93"/>
      <c r="K924" s="93"/>
      <c r="L924" s="56"/>
      <c r="M924" s="93"/>
      <c r="N924" s="95"/>
      <c r="O924" s="56"/>
      <c r="P924" s="59"/>
      <c r="Q924" s="56"/>
      <c r="R924" s="15"/>
      <c r="S924" s="15"/>
      <c r="T924" s="20"/>
      <c r="U924" s="24"/>
      <c r="V924" s="22"/>
      <c r="W924" s="23"/>
      <c r="X924" s="24"/>
    </row>
    <row r="925" spans="1:24" ht="26.25" hidden="1" customHeight="1" x14ac:dyDescent="0.25">
      <c r="A925" s="72" t="s">
        <v>81</v>
      </c>
      <c r="B925" s="186"/>
      <c r="C925" s="197"/>
      <c r="D925" s="82"/>
      <c r="E925" s="83"/>
      <c r="F925" s="81"/>
      <c r="G925" s="93"/>
      <c r="H925" s="93"/>
      <c r="I925" s="56"/>
      <c r="J925" s="93"/>
      <c r="K925" s="93"/>
      <c r="L925" s="56"/>
      <c r="M925" s="93"/>
      <c r="N925" s="95"/>
      <c r="O925" s="56"/>
      <c r="P925" s="59"/>
      <c r="Q925" s="56"/>
      <c r="R925" s="15"/>
      <c r="S925" s="15"/>
      <c r="T925" s="20"/>
      <c r="U925" s="24"/>
      <c r="V925" s="22"/>
      <c r="W925" s="23"/>
      <c r="X925" s="24"/>
    </row>
    <row r="926" spans="1:24" ht="26.25" hidden="1" customHeight="1" x14ac:dyDescent="0.25">
      <c r="A926" s="72" t="s">
        <v>81</v>
      </c>
      <c r="B926" s="186"/>
      <c r="C926" s="197"/>
      <c r="D926" s="82"/>
      <c r="E926" s="83"/>
      <c r="F926" s="81"/>
      <c r="G926" s="93"/>
      <c r="H926" s="93"/>
      <c r="I926" s="56"/>
      <c r="J926" s="93"/>
      <c r="K926" s="93"/>
      <c r="L926" s="56"/>
      <c r="M926" s="93"/>
      <c r="N926" s="95"/>
      <c r="O926" s="56"/>
      <c r="P926" s="59"/>
      <c r="Q926" s="56"/>
      <c r="R926" s="15"/>
      <c r="S926" s="15"/>
      <c r="T926" s="20"/>
      <c r="U926" s="24"/>
      <c r="V926" s="22"/>
      <c r="W926" s="23"/>
      <c r="X926" s="24"/>
    </row>
    <row r="927" spans="1:24" ht="26.25" hidden="1" customHeight="1" x14ac:dyDescent="0.2">
      <c r="A927" s="72" t="s">
        <v>81</v>
      </c>
      <c r="B927" s="186"/>
      <c r="C927" s="197"/>
      <c r="D927" s="55" t="s">
        <v>45</v>
      </c>
      <c r="E927" s="56">
        <f>SUM(E924:E926)</f>
        <v>0</v>
      </c>
      <c r="F927" s="15"/>
      <c r="G927" s="93"/>
      <c r="H927" s="93"/>
      <c r="I927" s="56">
        <f>SUM(I924:I926)</f>
        <v>0</v>
      </c>
      <c r="J927" s="93"/>
      <c r="K927" s="93"/>
      <c r="L927" s="56">
        <f>SUM(L924:L926)</f>
        <v>0</v>
      </c>
      <c r="M927" s="93"/>
      <c r="N927" s="95"/>
      <c r="O927" s="56">
        <f>SUM(O924:O926)</f>
        <v>0</v>
      </c>
      <c r="P927" s="59"/>
      <c r="Q927" s="56">
        <f>SUM(Q924:Q926)</f>
        <v>0</v>
      </c>
      <c r="R927" s="15"/>
      <c r="S927" s="15"/>
      <c r="T927" s="28">
        <f t="shared" si="21"/>
        <v>0</v>
      </c>
      <c r="U927" s="24"/>
      <c r="V927" s="22"/>
      <c r="W927" s="23"/>
      <c r="X927" s="24"/>
    </row>
    <row r="928" spans="1:24" ht="26.25" hidden="1" customHeight="1" x14ac:dyDescent="0.25">
      <c r="A928" s="72" t="s">
        <v>81</v>
      </c>
      <c r="B928" s="186"/>
      <c r="C928" s="197"/>
      <c r="D928" s="75"/>
      <c r="E928" s="83"/>
      <c r="F928" s="120"/>
      <c r="G928" s="93"/>
      <c r="H928" s="93"/>
      <c r="I928" s="56"/>
      <c r="J928" s="93"/>
      <c r="K928" s="93"/>
      <c r="L928" s="56"/>
      <c r="M928" s="93"/>
      <c r="N928" s="95"/>
      <c r="O928" s="56"/>
      <c r="P928" s="59"/>
      <c r="Q928" s="56"/>
      <c r="R928" s="15"/>
      <c r="S928" s="15"/>
      <c r="T928" s="20"/>
      <c r="U928" s="24"/>
      <c r="V928" s="22"/>
      <c r="W928" s="23"/>
      <c r="X928" s="24">
        <f>+$X$6-F928</f>
        <v>40816</v>
      </c>
    </row>
    <row r="929" spans="1:24" ht="26.25" hidden="1" customHeight="1" x14ac:dyDescent="0.2">
      <c r="A929" s="72" t="s">
        <v>81</v>
      </c>
      <c r="B929" s="186"/>
      <c r="C929" s="197"/>
      <c r="D929" s="55" t="s">
        <v>46</v>
      </c>
      <c r="E929" s="56">
        <f>E928</f>
        <v>0</v>
      </c>
      <c r="F929" s="15"/>
      <c r="G929" s="93"/>
      <c r="H929" s="93"/>
      <c r="I929" s="56">
        <f>I928</f>
        <v>0</v>
      </c>
      <c r="J929" s="93"/>
      <c r="K929" s="93"/>
      <c r="L929" s="56">
        <f>L928</f>
        <v>0</v>
      </c>
      <c r="M929" s="93"/>
      <c r="N929" s="95"/>
      <c r="O929" s="56">
        <f>O928</f>
        <v>0</v>
      </c>
      <c r="P929" s="59"/>
      <c r="Q929" s="56">
        <f>Q928</f>
        <v>0</v>
      </c>
      <c r="R929" s="15"/>
      <c r="S929" s="15"/>
      <c r="T929" s="28">
        <f t="shared" si="21"/>
        <v>0</v>
      </c>
      <c r="U929" s="24"/>
      <c r="V929" s="22"/>
      <c r="W929" s="23"/>
      <c r="X929" s="24"/>
    </row>
    <row r="930" spans="1:24" ht="26.25" hidden="1" customHeight="1" x14ac:dyDescent="0.2">
      <c r="A930" s="72" t="s">
        <v>81</v>
      </c>
      <c r="B930" s="186"/>
      <c r="C930" s="197"/>
      <c r="D930" s="55" t="s">
        <v>47</v>
      </c>
      <c r="E930" s="56">
        <f>E910+E916+E918+E921+E923+E927+E929</f>
        <v>0</v>
      </c>
      <c r="F930" s="15"/>
      <c r="G930" s="93"/>
      <c r="H930" s="93"/>
      <c r="I930" s="56">
        <f>I910+I916+I918+I921+I923+I927+I929</f>
        <v>0</v>
      </c>
      <c r="J930" s="93"/>
      <c r="K930" s="93"/>
      <c r="L930" s="56">
        <f>L910+L916+L918+L921+L923+L927+L929</f>
        <v>0</v>
      </c>
      <c r="M930" s="93"/>
      <c r="N930" s="95"/>
      <c r="O930" s="56">
        <f>O910+O916+O918+O921+O923+O927</f>
        <v>0</v>
      </c>
      <c r="P930" s="59"/>
      <c r="Q930" s="56">
        <f>Q910+Q916+Q918+Q921+Q923+Q927</f>
        <v>0</v>
      </c>
      <c r="R930" s="15"/>
      <c r="S930" s="15"/>
      <c r="T930" s="28">
        <f t="shared" si="21"/>
        <v>0</v>
      </c>
      <c r="U930" s="97"/>
      <c r="V930" s="22"/>
      <c r="W930" s="23"/>
      <c r="X930" s="24"/>
    </row>
    <row r="931" spans="1:24" ht="15" hidden="1" customHeight="1" x14ac:dyDescent="0.2">
      <c r="A931" s="72" t="s">
        <v>81</v>
      </c>
      <c r="B931" s="187"/>
      <c r="C931" s="198"/>
      <c r="D931" s="23" t="s">
        <v>14</v>
      </c>
      <c r="E931" s="56">
        <f>SUM(E908,E904+E930)</f>
        <v>0</v>
      </c>
      <c r="F931" s="15"/>
      <c r="G931" s="87"/>
      <c r="H931" s="87"/>
      <c r="I931" s="57">
        <f>SUM(I908,I904+I930)</f>
        <v>0</v>
      </c>
      <c r="J931" s="88"/>
      <c r="K931" s="88"/>
      <c r="L931" s="57">
        <f>SUM(L908,L904+L930)</f>
        <v>0</v>
      </c>
      <c r="M931" s="88"/>
      <c r="N931" s="89"/>
      <c r="O931" s="57">
        <f>SUM(O908,O904+O930)</f>
        <v>0</v>
      </c>
      <c r="P931" s="18"/>
      <c r="Q931" s="57">
        <f>SUM(Q908,Q904+Q930)</f>
        <v>0</v>
      </c>
      <c r="R931" s="19"/>
      <c r="S931" s="19"/>
      <c r="T931" s="40">
        <f t="shared" si="21"/>
        <v>0</v>
      </c>
      <c r="U931" s="90"/>
      <c r="V931" s="22"/>
      <c r="W931" s="23"/>
      <c r="X931" s="24"/>
    </row>
    <row r="932" spans="1:24" ht="15" hidden="1" customHeight="1" x14ac:dyDescent="0.2">
      <c r="A932" s="72" t="s">
        <v>83</v>
      </c>
      <c r="B932" s="185">
        <v>900112778</v>
      </c>
      <c r="C932" s="196" t="s">
        <v>84</v>
      </c>
      <c r="D932" s="73"/>
      <c r="E932" s="14"/>
      <c r="F932" s="15"/>
      <c r="G932" s="87"/>
      <c r="H932" s="87"/>
      <c r="I932" s="57"/>
      <c r="J932" s="88"/>
      <c r="K932" s="88"/>
      <c r="L932" s="57"/>
      <c r="M932" s="88"/>
      <c r="N932" s="89"/>
      <c r="O932" s="57"/>
      <c r="P932" s="18"/>
      <c r="Q932" s="57"/>
      <c r="R932" s="19"/>
      <c r="S932" s="19"/>
      <c r="T932" s="20"/>
      <c r="U932" s="24"/>
      <c r="V932" s="22"/>
      <c r="W932" s="23"/>
      <c r="X932" s="24">
        <f>+$X$6-F932</f>
        <v>40816</v>
      </c>
    </row>
    <row r="933" spans="1:24" ht="15" hidden="1" customHeight="1" x14ac:dyDescent="0.2">
      <c r="A933" s="72" t="s">
        <v>83</v>
      </c>
      <c r="B933" s="186"/>
      <c r="C933" s="197"/>
      <c r="D933" s="73"/>
      <c r="E933" s="14"/>
      <c r="F933" s="15"/>
      <c r="G933" s="87"/>
      <c r="H933" s="87"/>
      <c r="I933" s="57"/>
      <c r="J933" s="88"/>
      <c r="K933" s="88"/>
      <c r="L933" s="57"/>
      <c r="M933" s="88"/>
      <c r="N933" s="89"/>
      <c r="O933" s="57"/>
      <c r="P933" s="18"/>
      <c r="Q933" s="57"/>
      <c r="R933" s="19"/>
      <c r="S933" s="19"/>
      <c r="T933" s="20"/>
      <c r="U933" s="24"/>
      <c r="V933" s="22"/>
      <c r="W933" s="23"/>
      <c r="X933" s="24">
        <f>+$X$6-F933</f>
        <v>40816</v>
      </c>
    </row>
    <row r="934" spans="1:24" ht="15" hidden="1" customHeight="1" x14ac:dyDescent="0.2">
      <c r="A934" s="72" t="s">
        <v>83</v>
      </c>
      <c r="B934" s="186"/>
      <c r="C934" s="197"/>
      <c r="D934" s="73"/>
      <c r="E934" s="14"/>
      <c r="F934" s="15"/>
      <c r="G934" s="87"/>
      <c r="H934" s="87"/>
      <c r="I934" s="57"/>
      <c r="J934" s="88"/>
      <c r="K934" s="88"/>
      <c r="L934" s="57"/>
      <c r="M934" s="88"/>
      <c r="N934" s="89"/>
      <c r="O934" s="57"/>
      <c r="P934" s="18"/>
      <c r="Q934" s="57"/>
      <c r="R934" s="19"/>
      <c r="S934" s="19"/>
      <c r="T934" s="20"/>
      <c r="U934" s="24"/>
      <c r="V934" s="22"/>
      <c r="W934" s="23"/>
      <c r="X934" s="24">
        <f>+$X$6-F934</f>
        <v>40816</v>
      </c>
    </row>
    <row r="935" spans="1:24" ht="25.5" hidden="1" customHeight="1" x14ac:dyDescent="0.2">
      <c r="A935" s="72" t="s">
        <v>83</v>
      </c>
      <c r="B935" s="186"/>
      <c r="C935" s="197"/>
      <c r="D935" s="55" t="s">
        <v>40</v>
      </c>
      <c r="E935" s="56">
        <f>SUM(E932:E934)</f>
        <v>0</v>
      </c>
      <c r="F935" s="44"/>
      <c r="G935" s="87"/>
      <c r="H935" s="87"/>
      <c r="I935" s="57">
        <f>SUM(I932:I934)</f>
        <v>0</v>
      </c>
      <c r="J935" s="88"/>
      <c r="K935" s="88"/>
      <c r="L935" s="57">
        <f>SUM(L932:L934)</f>
        <v>0</v>
      </c>
      <c r="M935" s="88"/>
      <c r="N935" s="89"/>
      <c r="O935" s="57">
        <f>SUM(O932:O934)</f>
        <v>0</v>
      </c>
      <c r="P935" s="18"/>
      <c r="Q935" s="57">
        <f>SUM(Q932:Q934)</f>
        <v>0</v>
      </c>
      <c r="R935" s="19"/>
      <c r="S935" s="19"/>
      <c r="T935" s="20">
        <f t="shared" si="21"/>
        <v>0</v>
      </c>
      <c r="U935" s="90"/>
      <c r="V935" s="22"/>
      <c r="W935" s="23"/>
      <c r="X935" s="24"/>
    </row>
    <row r="936" spans="1:24" ht="25.5" hidden="1" customHeight="1" x14ac:dyDescent="0.2">
      <c r="A936" s="72" t="s">
        <v>83</v>
      </c>
      <c r="B936" s="186"/>
      <c r="C936" s="197"/>
      <c r="D936" s="73"/>
      <c r="E936" s="14"/>
      <c r="F936" s="15"/>
      <c r="G936" s="87"/>
      <c r="H936" s="87"/>
      <c r="I936" s="57"/>
      <c r="J936" s="88"/>
      <c r="K936" s="88"/>
      <c r="L936" s="57"/>
      <c r="M936" s="88"/>
      <c r="N936" s="89"/>
      <c r="O936" s="57"/>
      <c r="P936" s="18"/>
      <c r="Q936" s="57"/>
      <c r="R936" s="19"/>
      <c r="S936" s="19"/>
      <c r="T936" s="20"/>
      <c r="U936" s="60"/>
      <c r="V936" s="22"/>
      <c r="W936" s="23"/>
      <c r="X936" s="24">
        <f>+$X$6-F936</f>
        <v>40816</v>
      </c>
    </row>
    <row r="937" spans="1:24" ht="25.5" hidden="1" customHeight="1" x14ac:dyDescent="0.2">
      <c r="A937" s="72" t="s">
        <v>83</v>
      </c>
      <c r="B937" s="186"/>
      <c r="C937" s="197"/>
      <c r="D937" s="73"/>
      <c r="E937" s="14"/>
      <c r="F937" s="15"/>
      <c r="G937" s="87"/>
      <c r="H937" s="87"/>
      <c r="I937" s="57"/>
      <c r="J937" s="88"/>
      <c r="K937" s="88"/>
      <c r="L937" s="57"/>
      <c r="M937" s="88"/>
      <c r="N937" s="89"/>
      <c r="O937" s="57"/>
      <c r="P937" s="18"/>
      <c r="Q937" s="57"/>
      <c r="R937" s="19"/>
      <c r="S937" s="19"/>
      <c r="T937" s="20"/>
      <c r="U937" s="60"/>
      <c r="V937" s="22"/>
      <c r="W937" s="23"/>
      <c r="X937" s="24">
        <f>+$X$6-F937</f>
        <v>40816</v>
      </c>
    </row>
    <row r="938" spans="1:24" ht="25.5" hidden="1" customHeight="1" x14ac:dyDescent="0.2">
      <c r="A938" s="72" t="s">
        <v>83</v>
      </c>
      <c r="B938" s="186"/>
      <c r="C938" s="197"/>
      <c r="D938" s="55" t="s">
        <v>41</v>
      </c>
      <c r="E938" s="56">
        <f>SUM(E936:E937)</f>
        <v>0</v>
      </c>
      <c r="F938" s="44"/>
      <c r="G938" s="87"/>
      <c r="H938" s="87"/>
      <c r="I938" s="57">
        <f>SUM(I936:I937)</f>
        <v>0</v>
      </c>
      <c r="J938" s="88"/>
      <c r="K938" s="88"/>
      <c r="L938" s="57">
        <f>SUM(L936:L937)</f>
        <v>0</v>
      </c>
      <c r="M938" s="88"/>
      <c r="N938" s="89"/>
      <c r="O938" s="57">
        <f>SUM(O936:O937)</f>
        <v>0</v>
      </c>
      <c r="P938" s="18"/>
      <c r="Q938" s="57">
        <f>SUM(Q936:Q937)</f>
        <v>0</v>
      </c>
      <c r="R938" s="19"/>
      <c r="S938" s="19"/>
      <c r="T938" s="20">
        <f t="shared" si="21"/>
        <v>0</v>
      </c>
      <c r="U938" s="90"/>
      <c r="V938" s="22"/>
      <c r="W938" s="23"/>
      <c r="X938" s="24"/>
    </row>
    <row r="939" spans="1:24" ht="25.5" hidden="1" customHeight="1" x14ac:dyDescent="0.2">
      <c r="A939" s="72" t="s">
        <v>83</v>
      </c>
      <c r="B939" s="186"/>
      <c r="C939" s="197"/>
      <c r="D939" s="55" t="s">
        <v>42</v>
      </c>
      <c r="E939" s="56">
        <f>SUM(E935+E938)</f>
        <v>0</v>
      </c>
      <c r="F939" s="44"/>
      <c r="G939" s="87"/>
      <c r="H939" s="87"/>
      <c r="I939" s="57">
        <f>SUM(I935+I938)</f>
        <v>0</v>
      </c>
      <c r="J939" s="88"/>
      <c r="K939" s="88"/>
      <c r="L939" s="57">
        <f>SUM(L935)</f>
        <v>0</v>
      </c>
      <c r="M939" s="88"/>
      <c r="N939" s="89"/>
      <c r="O939" s="57">
        <f>SUM(O935)</f>
        <v>0</v>
      </c>
      <c r="P939" s="18"/>
      <c r="Q939" s="57">
        <f>SUM(Q935)</f>
        <v>0</v>
      </c>
      <c r="R939" s="19"/>
      <c r="S939" s="19"/>
      <c r="T939" s="20">
        <f t="shared" si="21"/>
        <v>0</v>
      </c>
      <c r="U939" s="90"/>
      <c r="V939" s="22"/>
      <c r="W939" s="23"/>
      <c r="X939" s="24"/>
    </row>
    <row r="940" spans="1:24" ht="15" hidden="1" customHeight="1" x14ac:dyDescent="0.2">
      <c r="A940" s="72" t="s">
        <v>83</v>
      </c>
      <c r="B940" s="186"/>
      <c r="C940" s="197"/>
      <c r="D940" s="73"/>
      <c r="E940" s="14"/>
      <c r="F940" s="15"/>
      <c r="G940" s="87"/>
      <c r="H940" s="87"/>
      <c r="I940" s="57"/>
      <c r="J940" s="88"/>
      <c r="K940" s="88"/>
      <c r="L940" s="57"/>
      <c r="M940" s="88"/>
      <c r="N940" s="89"/>
      <c r="O940" s="57"/>
      <c r="P940" s="18"/>
      <c r="Q940" s="57"/>
      <c r="R940" s="19"/>
      <c r="S940" s="19"/>
      <c r="T940" s="20"/>
      <c r="U940" s="35"/>
      <c r="V940" s="22"/>
      <c r="W940" s="23"/>
      <c r="X940" s="24">
        <f>+$X$6-F940</f>
        <v>40816</v>
      </c>
    </row>
    <row r="941" spans="1:24" ht="25.5" hidden="1" customHeight="1" x14ac:dyDescent="0.2">
      <c r="A941" s="72" t="s">
        <v>83</v>
      </c>
      <c r="B941" s="186"/>
      <c r="C941" s="197"/>
      <c r="D941" s="55" t="s">
        <v>10</v>
      </c>
      <c r="E941" s="56">
        <f>E940</f>
        <v>0</v>
      </c>
      <c r="F941" s="44"/>
      <c r="G941" s="87"/>
      <c r="H941" s="87"/>
      <c r="I941" s="57">
        <f>I940</f>
        <v>0</v>
      </c>
      <c r="J941" s="88"/>
      <c r="K941" s="88"/>
      <c r="L941" s="57">
        <f>L940</f>
        <v>0</v>
      </c>
      <c r="M941" s="88"/>
      <c r="N941" s="89"/>
      <c r="O941" s="57">
        <f>O940</f>
        <v>0</v>
      </c>
      <c r="P941" s="18"/>
      <c r="Q941" s="57">
        <f>Q940</f>
        <v>0</v>
      </c>
      <c r="R941" s="19"/>
      <c r="S941" s="19"/>
      <c r="T941" s="28">
        <f t="shared" si="21"/>
        <v>0</v>
      </c>
      <c r="U941" s="90"/>
      <c r="V941" s="22"/>
      <c r="W941" s="23"/>
      <c r="X941" s="24"/>
    </row>
    <row r="942" spans="1:24" ht="25.5" hidden="1" customHeight="1" x14ac:dyDescent="0.2">
      <c r="A942" s="72" t="s">
        <v>83</v>
      </c>
      <c r="B942" s="186"/>
      <c r="C942" s="197"/>
      <c r="D942" s="73"/>
      <c r="E942" s="14"/>
      <c r="F942" s="15"/>
      <c r="G942" s="87"/>
      <c r="H942" s="87"/>
      <c r="I942" s="57"/>
      <c r="J942" s="88"/>
      <c r="K942" s="88"/>
      <c r="L942" s="57"/>
      <c r="M942" s="88"/>
      <c r="N942" s="89"/>
      <c r="O942" s="57"/>
      <c r="P942" s="18"/>
      <c r="Q942" s="57"/>
      <c r="R942" s="19"/>
      <c r="S942" s="19"/>
      <c r="T942" s="20"/>
      <c r="U942" s="35"/>
      <c r="V942" s="22"/>
      <c r="W942" s="23"/>
      <c r="X942" s="24">
        <f>+$X$6-F942</f>
        <v>40816</v>
      </c>
    </row>
    <row r="943" spans="1:24" ht="25.5" hidden="1" customHeight="1" x14ac:dyDescent="0.2">
      <c r="A943" s="72" t="s">
        <v>83</v>
      </c>
      <c r="B943" s="186"/>
      <c r="C943" s="197"/>
      <c r="D943" s="55" t="s">
        <v>11</v>
      </c>
      <c r="E943" s="56">
        <f>E942</f>
        <v>0</v>
      </c>
      <c r="F943" s="44"/>
      <c r="G943" s="87"/>
      <c r="H943" s="87"/>
      <c r="I943" s="57">
        <f>I942</f>
        <v>0</v>
      </c>
      <c r="J943" s="88"/>
      <c r="K943" s="88"/>
      <c r="L943" s="57">
        <f>L942</f>
        <v>0</v>
      </c>
      <c r="M943" s="88"/>
      <c r="N943" s="89"/>
      <c r="O943" s="57">
        <f>O942</f>
        <v>0</v>
      </c>
      <c r="P943" s="18"/>
      <c r="Q943" s="57">
        <f>Q942</f>
        <v>0</v>
      </c>
      <c r="R943" s="19"/>
      <c r="S943" s="19"/>
      <c r="T943" s="28">
        <f t="shared" si="21"/>
        <v>0</v>
      </c>
      <c r="U943" s="90"/>
      <c r="V943" s="22"/>
      <c r="W943" s="23"/>
      <c r="X943" s="24"/>
    </row>
    <row r="944" spans="1:24" ht="15" hidden="1" customHeight="1" x14ac:dyDescent="0.2">
      <c r="A944" s="72" t="s">
        <v>83</v>
      </c>
      <c r="B944" s="186"/>
      <c r="C944" s="197"/>
      <c r="D944" s="73"/>
      <c r="E944" s="36"/>
      <c r="F944" s="15"/>
      <c r="G944" s="87"/>
      <c r="H944" s="87"/>
      <c r="I944" s="57"/>
      <c r="J944" s="88"/>
      <c r="K944" s="88"/>
      <c r="L944" s="57"/>
      <c r="M944" s="88"/>
      <c r="N944" s="89"/>
      <c r="O944" s="57"/>
      <c r="P944" s="18"/>
      <c r="Q944" s="57"/>
      <c r="R944" s="19"/>
      <c r="S944" s="19"/>
      <c r="T944" s="20"/>
      <c r="U944" s="35"/>
      <c r="V944" s="22"/>
      <c r="W944" s="23"/>
      <c r="X944" s="24">
        <f>+$X$6-F944</f>
        <v>40816</v>
      </c>
    </row>
    <row r="945" spans="1:24" ht="15" hidden="1" customHeight="1" x14ac:dyDescent="0.25">
      <c r="A945" s="72" t="s">
        <v>83</v>
      </c>
      <c r="B945" s="186"/>
      <c r="C945" s="197"/>
      <c r="D945" s="73"/>
      <c r="E945" s="36"/>
      <c r="F945" s="15"/>
      <c r="G945" s="87"/>
      <c r="H945" s="87"/>
      <c r="I945" s="57"/>
      <c r="J945" s="88"/>
      <c r="K945" s="88"/>
      <c r="L945" s="57"/>
      <c r="M945" s="88"/>
      <c r="N945" s="105"/>
      <c r="O945" s="83"/>
      <c r="P945" s="106"/>
      <c r="Q945" s="57"/>
      <c r="R945" s="19"/>
      <c r="S945" s="19"/>
      <c r="T945" s="20"/>
      <c r="U945" s="35"/>
      <c r="V945" s="22"/>
      <c r="W945" s="23"/>
      <c r="X945" s="24"/>
    </row>
    <row r="946" spans="1:24" ht="15" hidden="1" customHeight="1" x14ac:dyDescent="0.2">
      <c r="A946" s="72" t="s">
        <v>83</v>
      </c>
      <c r="B946" s="186"/>
      <c r="C946" s="197"/>
      <c r="D946" s="73"/>
      <c r="E946" s="36"/>
      <c r="F946" s="15"/>
      <c r="G946" s="87"/>
      <c r="H946" s="87"/>
      <c r="I946" s="57"/>
      <c r="J946" s="88"/>
      <c r="K946" s="88"/>
      <c r="L946" s="57"/>
      <c r="M946" s="88"/>
      <c r="N946" s="89"/>
      <c r="O946" s="57"/>
      <c r="P946" s="18"/>
      <c r="Q946" s="57"/>
      <c r="R946" s="19"/>
      <c r="S946" s="19"/>
      <c r="T946" s="20"/>
      <c r="U946" s="35"/>
      <c r="V946" s="22"/>
      <c r="W946" s="23"/>
      <c r="X946" s="24">
        <f>+$X$6-F946</f>
        <v>40816</v>
      </c>
    </row>
    <row r="947" spans="1:24" ht="25.5" hidden="1" customHeight="1" x14ac:dyDescent="0.2">
      <c r="A947" s="72" t="s">
        <v>83</v>
      </c>
      <c r="B947" s="186"/>
      <c r="C947" s="197"/>
      <c r="D947" s="55" t="s">
        <v>22</v>
      </c>
      <c r="E947" s="56">
        <f>SUM(E944:E946)</f>
        <v>0</v>
      </c>
      <c r="F947" s="44"/>
      <c r="G947" s="87"/>
      <c r="H947" s="87"/>
      <c r="I947" s="56">
        <f>SUM(I944:I946)</f>
        <v>0</v>
      </c>
      <c r="J947" s="88"/>
      <c r="K947" s="88"/>
      <c r="L947" s="56">
        <f>SUM(L944:L946)</f>
        <v>0</v>
      </c>
      <c r="M947" s="88"/>
      <c r="N947" s="89"/>
      <c r="O947" s="56">
        <f>SUM(O944:O946)</f>
        <v>0</v>
      </c>
      <c r="P947" s="18"/>
      <c r="Q947" s="56">
        <f>SUM(Q944:Q946)</f>
        <v>0</v>
      </c>
      <c r="R947" s="19"/>
      <c r="S947" s="19"/>
      <c r="T947" s="28">
        <f t="shared" si="21"/>
        <v>0</v>
      </c>
      <c r="U947" s="90"/>
      <c r="V947" s="22"/>
      <c r="W947" s="23"/>
      <c r="X947" s="24"/>
    </row>
    <row r="948" spans="1:24" ht="25.5" hidden="1" customHeight="1" x14ac:dyDescent="0.25">
      <c r="A948" s="72" t="s">
        <v>83</v>
      </c>
      <c r="B948" s="186"/>
      <c r="C948" s="197"/>
      <c r="D948" s="121"/>
      <c r="E948" s="38"/>
      <c r="F948" s="59"/>
      <c r="G948" s="87"/>
      <c r="H948" s="87"/>
      <c r="I948" s="56"/>
      <c r="J948" s="88"/>
      <c r="K948" s="88"/>
      <c r="L948" s="56"/>
      <c r="M948" s="88"/>
      <c r="N948" s="89"/>
      <c r="O948" s="56"/>
      <c r="P948" s="18"/>
      <c r="Q948" s="56"/>
      <c r="R948" s="19"/>
      <c r="S948" s="19"/>
      <c r="T948" s="20"/>
      <c r="U948" s="21"/>
      <c r="V948" s="22"/>
      <c r="W948" s="23"/>
      <c r="X948" s="24">
        <f>+$X$6-F948</f>
        <v>40816</v>
      </c>
    </row>
    <row r="949" spans="1:24" ht="25.5" hidden="1" customHeight="1" x14ac:dyDescent="0.2">
      <c r="A949" s="72" t="s">
        <v>83</v>
      </c>
      <c r="B949" s="186"/>
      <c r="C949" s="197"/>
      <c r="D949" s="55" t="s">
        <v>57</v>
      </c>
      <c r="E949" s="56">
        <f>SUM(E948)</f>
        <v>0</v>
      </c>
      <c r="F949" s="44"/>
      <c r="G949" s="87"/>
      <c r="H949" s="87"/>
      <c r="I949" s="56"/>
      <c r="J949" s="88"/>
      <c r="K949" s="88"/>
      <c r="L949" s="56"/>
      <c r="M949" s="88"/>
      <c r="N949" s="89"/>
      <c r="O949" s="56"/>
      <c r="P949" s="18"/>
      <c r="Q949" s="56"/>
      <c r="R949" s="19"/>
      <c r="S949" s="19"/>
      <c r="T949" s="20">
        <f t="shared" si="21"/>
        <v>0</v>
      </c>
      <c r="U949" s="90"/>
      <c r="V949" s="22"/>
      <c r="W949" s="23"/>
      <c r="X949" s="24"/>
    </row>
    <row r="950" spans="1:24" ht="25.5" hidden="1" customHeight="1" x14ac:dyDescent="0.2">
      <c r="A950" s="72" t="s">
        <v>83</v>
      </c>
      <c r="B950" s="186"/>
      <c r="C950" s="197"/>
      <c r="D950" s="55" t="s">
        <v>47</v>
      </c>
      <c r="E950" s="56">
        <f>E941+E943+E947+E949</f>
        <v>0</v>
      </c>
      <c r="F950" s="44"/>
      <c r="G950" s="87"/>
      <c r="H950" s="87"/>
      <c r="I950" s="56">
        <f>I941+I943+I947+I949</f>
        <v>0</v>
      </c>
      <c r="J950" s="88"/>
      <c r="K950" s="88"/>
      <c r="L950" s="56">
        <f>L941+L943+L947+L949</f>
        <v>0</v>
      </c>
      <c r="M950" s="88"/>
      <c r="N950" s="89"/>
      <c r="O950" s="56">
        <f>O941+O943+O947+O949</f>
        <v>0</v>
      </c>
      <c r="P950" s="18"/>
      <c r="Q950" s="56">
        <f>Q941+Q943+Q947+Q949</f>
        <v>0</v>
      </c>
      <c r="R950" s="19"/>
      <c r="S950" s="19"/>
      <c r="T950" s="28">
        <f t="shared" si="21"/>
        <v>0</v>
      </c>
      <c r="U950" s="90"/>
      <c r="V950" s="22"/>
      <c r="W950" s="23"/>
      <c r="X950" s="24"/>
    </row>
    <row r="951" spans="1:24" ht="25.5" hidden="1" customHeight="1" x14ac:dyDescent="0.2">
      <c r="A951" s="72" t="s">
        <v>83</v>
      </c>
      <c r="B951" s="187"/>
      <c r="C951" s="198"/>
      <c r="D951" s="55" t="s">
        <v>48</v>
      </c>
      <c r="E951" s="56">
        <f>+E939+E950</f>
        <v>0</v>
      </c>
      <c r="F951" s="15"/>
      <c r="G951" s="87"/>
      <c r="H951" s="87"/>
      <c r="I951" s="56">
        <f>+I939+I950</f>
        <v>0</v>
      </c>
      <c r="J951" s="88"/>
      <c r="K951" s="88"/>
      <c r="L951" s="56">
        <f>+L939+L950</f>
        <v>0</v>
      </c>
      <c r="M951" s="88"/>
      <c r="N951" s="89"/>
      <c r="O951" s="56">
        <f>+O939+O950</f>
        <v>0</v>
      </c>
      <c r="P951" s="18"/>
      <c r="Q951" s="56">
        <f>+Q939+Q950</f>
        <v>0</v>
      </c>
      <c r="R951" s="19"/>
      <c r="S951" s="19"/>
      <c r="T951" s="40">
        <f t="shared" si="21"/>
        <v>0</v>
      </c>
      <c r="U951" s="90"/>
      <c r="V951" s="22"/>
      <c r="W951" s="23"/>
      <c r="X951" s="24"/>
    </row>
    <row r="952" spans="1:24" ht="15" hidden="1" customHeight="1" x14ac:dyDescent="0.25">
      <c r="A952" s="72" t="s">
        <v>85</v>
      </c>
      <c r="B952" s="185">
        <v>860037013</v>
      </c>
      <c r="C952" s="196" t="s">
        <v>86</v>
      </c>
      <c r="D952" s="73"/>
      <c r="E952" s="14"/>
      <c r="F952" s="15"/>
      <c r="G952" s="87"/>
      <c r="H952" s="87"/>
      <c r="I952" s="57"/>
      <c r="J952" s="88"/>
      <c r="K952" s="88"/>
      <c r="L952" s="57"/>
      <c r="M952" s="88"/>
      <c r="N952" s="89"/>
      <c r="O952" s="57"/>
      <c r="P952" s="18"/>
      <c r="Q952" s="80"/>
      <c r="R952" s="39"/>
      <c r="S952" s="19"/>
      <c r="T952" s="20"/>
      <c r="U952" s="21"/>
      <c r="V952" s="22"/>
      <c r="W952" s="23"/>
      <c r="X952" s="24"/>
    </row>
    <row r="953" spans="1:24" ht="15" hidden="1" customHeight="1" x14ac:dyDescent="0.25">
      <c r="A953" s="72" t="s">
        <v>85</v>
      </c>
      <c r="B953" s="186"/>
      <c r="C953" s="197"/>
      <c r="D953" s="73"/>
      <c r="E953" s="14"/>
      <c r="F953" s="15"/>
      <c r="G953" s="87"/>
      <c r="H953" s="87"/>
      <c r="I953" s="57"/>
      <c r="J953" s="88"/>
      <c r="K953" s="88"/>
      <c r="L953" s="57"/>
      <c r="M953" s="88"/>
      <c r="N953" s="89"/>
      <c r="O953" s="57"/>
      <c r="P953" s="18"/>
      <c r="Q953" s="80"/>
      <c r="R953" s="39"/>
      <c r="S953" s="19"/>
      <c r="T953" s="20"/>
      <c r="U953" s="21"/>
      <c r="V953" s="22"/>
      <c r="W953" s="23"/>
      <c r="X953" s="24">
        <f>+$X$6-F953</f>
        <v>40816</v>
      </c>
    </row>
    <row r="954" spans="1:24" ht="26.25" hidden="1" customHeight="1" x14ac:dyDescent="0.2">
      <c r="A954" s="72" t="s">
        <v>85</v>
      </c>
      <c r="B954" s="186"/>
      <c r="C954" s="197"/>
      <c r="D954" s="55" t="s">
        <v>39</v>
      </c>
      <c r="E954" s="56">
        <f>SUM(E952:E953)</f>
        <v>0</v>
      </c>
      <c r="F954" s="15"/>
      <c r="G954" s="87"/>
      <c r="H954" s="87"/>
      <c r="I954" s="57">
        <f>SUM(I952:I953)</f>
        <v>0</v>
      </c>
      <c r="J954" s="88"/>
      <c r="K954" s="88"/>
      <c r="L954" s="57">
        <f>SUM(L952:L953)</f>
        <v>0</v>
      </c>
      <c r="M954" s="88"/>
      <c r="N954" s="89"/>
      <c r="O954" s="57">
        <f>SUM(O952:O953)</f>
        <v>0</v>
      </c>
      <c r="P954" s="18"/>
      <c r="Q954" s="57">
        <f>SUM(Q952:Q953)</f>
        <v>0</v>
      </c>
      <c r="R954" s="19"/>
      <c r="S954" s="19"/>
      <c r="T954" s="28">
        <f t="shared" si="21"/>
        <v>0</v>
      </c>
      <c r="U954" s="90"/>
      <c r="V954" s="22"/>
      <c r="W954" s="23"/>
      <c r="X954" s="24"/>
    </row>
    <row r="955" spans="1:24" ht="26.25" hidden="1" customHeight="1" x14ac:dyDescent="0.2">
      <c r="A955" s="72" t="s">
        <v>85</v>
      </c>
      <c r="B955" s="186"/>
      <c r="C955" s="197"/>
      <c r="D955" s="73"/>
      <c r="E955" s="122"/>
      <c r="F955" s="15"/>
      <c r="G955" s="87"/>
      <c r="H955" s="87"/>
      <c r="I955" s="57"/>
      <c r="J955" s="88"/>
      <c r="K955" s="88"/>
      <c r="L955" s="57"/>
      <c r="M955" s="88"/>
      <c r="N955" s="89"/>
      <c r="O955" s="57"/>
      <c r="P955" s="18"/>
      <c r="Q955" s="57"/>
      <c r="R955" s="19"/>
      <c r="S955" s="19"/>
      <c r="T955" s="20"/>
      <c r="U955" s="21"/>
      <c r="V955" s="22"/>
      <c r="W955" s="23"/>
      <c r="X955" s="24">
        <f>+$X$6-F955</f>
        <v>40816</v>
      </c>
    </row>
    <row r="956" spans="1:24" ht="26.25" hidden="1" customHeight="1" x14ac:dyDescent="0.2">
      <c r="A956" s="72" t="s">
        <v>85</v>
      </c>
      <c r="B956" s="186"/>
      <c r="C956" s="197"/>
      <c r="D956" s="34" t="s">
        <v>43</v>
      </c>
      <c r="E956" s="56">
        <f>E955</f>
        <v>0</v>
      </c>
      <c r="F956" s="15"/>
      <c r="G956" s="87"/>
      <c r="H956" s="87"/>
      <c r="I956" s="56">
        <f>I955</f>
        <v>0</v>
      </c>
      <c r="J956" s="88"/>
      <c r="K956" s="88"/>
      <c r="L956" s="56">
        <f>L955</f>
        <v>0</v>
      </c>
      <c r="M956" s="88"/>
      <c r="N956" s="89"/>
      <c r="O956" s="56">
        <f>O955</f>
        <v>0</v>
      </c>
      <c r="P956" s="18"/>
      <c r="Q956" s="56">
        <f>Q955</f>
        <v>0</v>
      </c>
      <c r="R956" s="19"/>
      <c r="S956" s="19"/>
      <c r="T956" s="28">
        <f t="shared" si="21"/>
        <v>0</v>
      </c>
      <c r="U956" s="90"/>
      <c r="V956" s="22"/>
      <c r="W956" s="23"/>
      <c r="X956" s="24"/>
    </row>
    <row r="957" spans="1:24" ht="26.25" hidden="1" customHeight="1" x14ac:dyDescent="0.2">
      <c r="A957" s="72" t="s">
        <v>85</v>
      </c>
      <c r="B957" s="186"/>
      <c r="C957" s="197"/>
      <c r="D957" s="55" t="s">
        <v>47</v>
      </c>
      <c r="E957" s="56">
        <f>E956</f>
        <v>0</v>
      </c>
      <c r="F957" s="15"/>
      <c r="G957" s="87"/>
      <c r="H957" s="87"/>
      <c r="I957" s="56">
        <f>I956</f>
        <v>0</v>
      </c>
      <c r="J957" s="88"/>
      <c r="K957" s="88"/>
      <c r="L957" s="56">
        <f>L956</f>
        <v>0</v>
      </c>
      <c r="M957" s="88"/>
      <c r="N957" s="89"/>
      <c r="O957" s="56">
        <f>O956</f>
        <v>0</v>
      </c>
      <c r="P957" s="18"/>
      <c r="Q957" s="56">
        <f>Q956</f>
        <v>0</v>
      </c>
      <c r="R957" s="19"/>
      <c r="S957" s="19"/>
      <c r="T957" s="28">
        <f t="shared" si="21"/>
        <v>0</v>
      </c>
      <c r="U957" s="90"/>
      <c r="V957" s="22"/>
      <c r="W957" s="23"/>
      <c r="X957" s="24"/>
    </row>
    <row r="958" spans="1:24" ht="15" hidden="1" customHeight="1" x14ac:dyDescent="0.2">
      <c r="A958" s="72" t="s">
        <v>85</v>
      </c>
      <c r="B958" s="187"/>
      <c r="C958" s="198"/>
      <c r="D958" s="55" t="s">
        <v>14</v>
      </c>
      <c r="E958" s="56">
        <f>SUM(E954+E957)</f>
        <v>0</v>
      </c>
      <c r="F958" s="15"/>
      <c r="G958" s="87"/>
      <c r="H958" s="87"/>
      <c r="I958" s="56">
        <f>SUM(+I954+I957)</f>
        <v>0</v>
      </c>
      <c r="J958" s="88"/>
      <c r="K958" s="88"/>
      <c r="L958" s="56">
        <f>SUM(+L954+L957)</f>
        <v>0</v>
      </c>
      <c r="M958" s="88"/>
      <c r="N958" s="89"/>
      <c r="O958" s="56">
        <f>SUM(+O954+O957)</f>
        <v>0</v>
      </c>
      <c r="P958" s="18"/>
      <c r="Q958" s="56">
        <f>SUM(+Q954+Q957)</f>
        <v>0</v>
      </c>
      <c r="R958" s="19"/>
      <c r="S958" s="19"/>
      <c r="T958" s="40">
        <f t="shared" si="21"/>
        <v>0</v>
      </c>
      <c r="U958" s="90"/>
      <c r="V958" s="22"/>
      <c r="W958" s="23"/>
      <c r="X958" s="24"/>
    </row>
    <row r="959" spans="1:24" ht="15" hidden="1" customHeight="1" x14ac:dyDescent="0.2">
      <c r="A959" s="72" t="s">
        <v>87</v>
      </c>
      <c r="B959" s="185">
        <v>806008394</v>
      </c>
      <c r="C959" s="196" t="s">
        <v>88</v>
      </c>
      <c r="D959" s="13"/>
      <c r="E959" s="43"/>
      <c r="F959" s="15"/>
      <c r="G959" s="93"/>
      <c r="H959" s="93"/>
      <c r="I959" s="57"/>
      <c r="J959" s="93"/>
      <c r="K959" s="93"/>
      <c r="L959" s="57"/>
      <c r="M959" s="93"/>
      <c r="N959" s="95"/>
      <c r="O959" s="57"/>
      <c r="P959" s="59"/>
      <c r="Q959" s="57"/>
      <c r="R959" s="15"/>
      <c r="S959" s="15"/>
      <c r="T959" s="20"/>
      <c r="U959" s="35"/>
      <c r="V959" s="22"/>
      <c r="W959" s="23"/>
      <c r="X959" s="24">
        <f>+$X$6-F959</f>
        <v>40816</v>
      </c>
    </row>
    <row r="960" spans="1:24" ht="15" hidden="1" customHeight="1" x14ac:dyDescent="0.2">
      <c r="A960" s="72" t="s">
        <v>87</v>
      </c>
      <c r="B960" s="186"/>
      <c r="C960" s="197"/>
      <c r="D960" s="13"/>
      <c r="E960" s="43"/>
      <c r="F960" s="15"/>
      <c r="G960" s="93"/>
      <c r="H960" s="93"/>
      <c r="I960" s="57"/>
      <c r="J960" s="93"/>
      <c r="K960" s="93"/>
      <c r="L960" s="57"/>
      <c r="M960" s="93"/>
      <c r="N960" s="95"/>
      <c r="O960" s="57"/>
      <c r="P960" s="59"/>
      <c r="Q960" s="57"/>
      <c r="R960" s="15"/>
      <c r="S960" s="15"/>
      <c r="T960" s="20"/>
      <c r="U960" s="35"/>
      <c r="V960" s="22"/>
      <c r="W960" s="23"/>
      <c r="X960" s="24">
        <f>+$X$6-F960</f>
        <v>40816</v>
      </c>
    </row>
    <row r="961" spans="1:24" ht="25.5" hidden="1" customHeight="1" x14ac:dyDescent="0.2">
      <c r="A961" s="72" t="s">
        <v>87</v>
      </c>
      <c r="B961" s="186"/>
      <c r="C961" s="197"/>
      <c r="D961" s="55" t="s">
        <v>10</v>
      </c>
      <c r="E961" s="56">
        <f>SUM(E959:E960)</f>
        <v>0</v>
      </c>
      <c r="F961" s="15"/>
      <c r="G961" s="93"/>
      <c r="H961" s="93"/>
      <c r="I961" s="57">
        <f>SUM(I959:I960)</f>
        <v>0</v>
      </c>
      <c r="J961" s="93"/>
      <c r="K961" s="93"/>
      <c r="L961" s="57">
        <f>SUM(L959:L960)</f>
        <v>0</v>
      </c>
      <c r="M961" s="93"/>
      <c r="N961" s="95"/>
      <c r="O961" s="57">
        <f>SUM(O959:O960)</f>
        <v>0</v>
      </c>
      <c r="P961" s="59"/>
      <c r="Q961" s="57">
        <f>SUM(Q959:Q960)</f>
        <v>0</v>
      </c>
      <c r="R961" s="15"/>
      <c r="S961" s="15"/>
      <c r="T961" s="28">
        <f t="shared" si="21"/>
        <v>0</v>
      </c>
      <c r="U961" s="97"/>
      <c r="V961" s="22"/>
      <c r="W961" s="23"/>
      <c r="X961" s="24"/>
    </row>
    <row r="962" spans="1:24" ht="21" hidden="1" customHeight="1" x14ac:dyDescent="0.25">
      <c r="A962" s="72" t="s">
        <v>87</v>
      </c>
      <c r="B962" s="186"/>
      <c r="C962" s="197"/>
      <c r="D962" s="13"/>
      <c r="E962" s="43"/>
      <c r="F962" s="15"/>
      <c r="G962" s="93"/>
      <c r="H962" s="93"/>
      <c r="I962" s="57"/>
      <c r="J962" s="93"/>
      <c r="K962" s="93"/>
      <c r="L962" s="57"/>
      <c r="M962" s="93"/>
      <c r="N962" s="95"/>
      <c r="O962" s="57"/>
      <c r="P962" s="59"/>
      <c r="Q962" s="80"/>
      <c r="R962" s="39"/>
      <c r="S962" s="15"/>
      <c r="T962" s="20"/>
      <c r="U962" s="35"/>
      <c r="V962" s="22"/>
      <c r="W962" s="23"/>
      <c r="X962" s="24"/>
    </row>
    <row r="963" spans="1:24" ht="25.5" hidden="1" customHeight="1" x14ac:dyDescent="0.2">
      <c r="A963" s="72" t="s">
        <v>87</v>
      </c>
      <c r="B963" s="186"/>
      <c r="C963" s="197"/>
      <c r="D963" s="55" t="s">
        <v>11</v>
      </c>
      <c r="E963" s="56">
        <f>E962</f>
        <v>0</v>
      </c>
      <c r="F963" s="15"/>
      <c r="G963" s="93"/>
      <c r="H963" s="93"/>
      <c r="I963" s="57">
        <f>I962</f>
        <v>0</v>
      </c>
      <c r="J963" s="93"/>
      <c r="K963" s="93"/>
      <c r="L963" s="57">
        <f>L962</f>
        <v>0</v>
      </c>
      <c r="M963" s="93"/>
      <c r="N963" s="95"/>
      <c r="O963" s="57">
        <f>O962</f>
        <v>0</v>
      </c>
      <c r="P963" s="59"/>
      <c r="Q963" s="57">
        <f>Q962</f>
        <v>0</v>
      </c>
      <c r="R963" s="15"/>
      <c r="S963" s="15"/>
      <c r="T963" s="20">
        <f t="shared" ref="T963:T975" si="22">+E963-I963+L963+O963-Q963</f>
        <v>0</v>
      </c>
      <c r="U963" s="97"/>
      <c r="V963" s="22"/>
      <c r="W963" s="23"/>
      <c r="X963" s="24"/>
    </row>
    <row r="964" spans="1:24" ht="15" hidden="1" customHeight="1" x14ac:dyDescent="0.2">
      <c r="A964" s="72" t="s">
        <v>87</v>
      </c>
      <c r="B964" s="186"/>
      <c r="C964" s="197"/>
      <c r="D964" s="13"/>
      <c r="E964" s="32"/>
      <c r="F964" s="15"/>
      <c r="G964" s="93"/>
      <c r="H964" s="93"/>
      <c r="I964" s="57"/>
      <c r="J964" s="93"/>
      <c r="K964" s="93"/>
      <c r="L964" s="57"/>
      <c r="M964" s="93"/>
      <c r="N964" s="95"/>
      <c r="O964" s="57"/>
      <c r="P964" s="59"/>
      <c r="Q964" s="57"/>
      <c r="R964" s="15"/>
      <c r="S964" s="15"/>
      <c r="T964" s="20"/>
      <c r="U964" s="35"/>
      <c r="V964" s="22"/>
      <c r="W964" s="23"/>
      <c r="X964" s="24">
        <f>+$X$6-F964</f>
        <v>40816</v>
      </c>
    </row>
    <row r="965" spans="1:24" ht="15" hidden="1" customHeight="1" x14ac:dyDescent="0.2">
      <c r="A965" s="72" t="s">
        <v>87</v>
      </c>
      <c r="B965" s="186"/>
      <c r="C965" s="197"/>
      <c r="D965" s="13"/>
      <c r="E965" s="32"/>
      <c r="F965" s="15"/>
      <c r="G965" s="93"/>
      <c r="H965" s="93"/>
      <c r="I965" s="57"/>
      <c r="J965" s="93"/>
      <c r="K965" s="93"/>
      <c r="L965" s="57"/>
      <c r="M965" s="93"/>
      <c r="N965" s="95"/>
      <c r="O965" s="57"/>
      <c r="P965" s="59"/>
      <c r="Q965" s="57"/>
      <c r="R965" s="15"/>
      <c r="S965" s="15"/>
      <c r="T965" s="20"/>
      <c r="U965" s="35"/>
      <c r="V965" s="22"/>
      <c r="W965" s="23"/>
      <c r="X965" s="24">
        <f>+$X$6-F965</f>
        <v>40816</v>
      </c>
    </row>
    <row r="966" spans="1:24" ht="15" hidden="1" customHeight="1" x14ac:dyDescent="0.2">
      <c r="A966" s="72" t="s">
        <v>87</v>
      </c>
      <c r="B966" s="186"/>
      <c r="C966" s="197"/>
      <c r="D966" s="13"/>
      <c r="E966" s="32"/>
      <c r="F966" s="15"/>
      <c r="G966" s="93"/>
      <c r="H966" s="93"/>
      <c r="I966" s="57"/>
      <c r="J966" s="93"/>
      <c r="K966" s="93"/>
      <c r="L966" s="57"/>
      <c r="M966" s="93"/>
      <c r="N966" s="95"/>
      <c r="O966" s="57"/>
      <c r="P966" s="59"/>
      <c r="Q966" s="57"/>
      <c r="R966" s="15"/>
      <c r="S966" s="15"/>
      <c r="T966" s="20"/>
      <c r="U966" s="35"/>
      <c r="V966" s="22"/>
      <c r="W966" s="23"/>
      <c r="X966" s="24">
        <f>+$X$6-F966</f>
        <v>40816</v>
      </c>
    </row>
    <row r="967" spans="1:24" ht="25.5" hidden="1" customHeight="1" x14ac:dyDescent="0.2">
      <c r="A967" s="72" t="s">
        <v>87</v>
      </c>
      <c r="B967" s="186"/>
      <c r="C967" s="197"/>
      <c r="D967" s="55" t="s">
        <v>22</v>
      </c>
      <c r="E967" s="56">
        <f>SUM(E964:E966)</f>
        <v>0</v>
      </c>
      <c r="F967" s="15"/>
      <c r="G967" s="93"/>
      <c r="H967" s="93"/>
      <c r="I967" s="56">
        <f>SUM(I964:I966)</f>
        <v>0</v>
      </c>
      <c r="J967" s="93"/>
      <c r="K967" s="93"/>
      <c r="L967" s="56">
        <f>SUM(L964:L966)</f>
        <v>0</v>
      </c>
      <c r="M967" s="93"/>
      <c r="N967" s="95"/>
      <c r="O967" s="56">
        <f>SUM(O964:O966)</f>
        <v>0</v>
      </c>
      <c r="P967" s="59"/>
      <c r="Q967" s="56">
        <f>SUM(Q964:Q966)</f>
        <v>0</v>
      </c>
      <c r="R967" s="15"/>
      <c r="S967" s="15"/>
      <c r="T967" s="28">
        <f t="shared" si="22"/>
        <v>0</v>
      </c>
      <c r="U967" s="97"/>
      <c r="V967" s="22"/>
      <c r="W967" s="23"/>
      <c r="X967" s="24"/>
    </row>
    <row r="968" spans="1:24" ht="25.5" hidden="1" customHeight="1" x14ac:dyDescent="0.2">
      <c r="A968" s="72" t="s">
        <v>87</v>
      </c>
      <c r="B968" s="186"/>
      <c r="C968" s="197"/>
      <c r="D968" s="13"/>
      <c r="E968" s="32"/>
      <c r="F968" s="15"/>
      <c r="G968" s="93"/>
      <c r="H968" s="93"/>
      <c r="I968" s="56"/>
      <c r="J968" s="93"/>
      <c r="K968" s="93"/>
      <c r="L968" s="56"/>
      <c r="M968" s="93"/>
      <c r="N968" s="95"/>
      <c r="O968" s="56"/>
      <c r="P968" s="59"/>
      <c r="Q968" s="56"/>
      <c r="R968" s="15"/>
      <c r="S968" s="15"/>
      <c r="T968" s="20"/>
      <c r="U968" s="21"/>
      <c r="V968" s="22"/>
      <c r="W968" s="23"/>
      <c r="X968" s="24">
        <f>+$X$6-F968</f>
        <v>40816</v>
      </c>
    </row>
    <row r="969" spans="1:24" ht="25.5" hidden="1" customHeight="1" x14ac:dyDescent="0.2">
      <c r="A969" s="72" t="s">
        <v>87</v>
      </c>
      <c r="B969" s="186"/>
      <c r="C969" s="197"/>
      <c r="D969" s="55" t="s">
        <v>43</v>
      </c>
      <c r="E969" s="56">
        <f>E968</f>
        <v>0</v>
      </c>
      <c r="F969" s="15"/>
      <c r="G969" s="93"/>
      <c r="H969" s="93"/>
      <c r="I969" s="56">
        <f>I968</f>
        <v>0</v>
      </c>
      <c r="J969" s="93"/>
      <c r="K969" s="93"/>
      <c r="L969" s="56">
        <f>L968</f>
        <v>0</v>
      </c>
      <c r="M969" s="93"/>
      <c r="N969" s="95"/>
      <c r="O969" s="56">
        <f>O968</f>
        <v>0</v>
      </c>
      <c r="P969" s="59"/>
      <c r="Q969" s="56">
        <f>Q968</f>
        <v>0</v>
      </c>
      <c r="R969" s="15"/>
      <c r="S969" s="15"/>
      <c r="T969" s="28">
        <f t="shared" si="22"/>
        <v>0</v>
      </c>
      <c r="U969" s="97"/>
      <c r="V969" s="22"/>
      <c r="W969" s="23"/>
      <c r="X969" s="24"/>
    </row>
    <row r="970" spans="1:24" ht="25.5" hidden="1" customHeight="1" x14ac:dyDescent="0.25">
      <c r="A970" s="72" t="s">
        <v>87</v>
      </c>
      <c r="B970" s="186"/>
      <c r="C970" s="197"/>
      <c r="D970" s="37"/>
      <c r="E970" s="83"/>
      <c r="F970" s="39"/>
      <c r="G970" s="93"/>
      <c r="H970" s="93"/>
      <c r="I970" s="56"/>
      <c r="J970" s="93"/>
      <c r="K970" s="93"/>
      <c r="L970" s="56"/>
      <c r="M970" s="93"/>
      <c r="N970" s="95"/>
      <c r="O970" s="56"/>
      <c r="P970" s="59"/>
      <c r="Q970" s="56"/>
      <c r="R970" s="15"/>
      <c r="S970" s="15"/>
      <c r="T970" s="28"/>
      <c r="U970" s="21"/>
      <c r="V970" s="22"/>
      <c r="W970" s="23"/>
      <c r="X970" s="24">
        <f>+$X$6-F970</f>
        <v>40816</v>
      </c>
    </row>
    <row r="971" spans="1:24" ht="25.5" hidden="1" customHeight="1" x14ac:dyDescent="0.2">
      <c r="A971" s="72" t="s">
        <v>87</v>
      </c>
      <c r="B971" s="186"/>
      <c r="C971" s="197"/>
      <c r="D971" s="55" t="s">
        <v>44</v>
      </c>
      <c r="E971" s="56">
        <f>E970</f>
        <v>0</v>
      </c>
      <c r="F971" s="15"/>
      <c r="G971" s="93"/>
      <c r="H971" s="93"/>
      <c r="I971" s="56">
        <f>I970</f>
        <v>0</v>
      </c>
      <c r="J971" s="93"/>
      <c r="K971" s="93"/>
      <c r="L971" s="56">
        <f>L970</f>
        <v>0</v>
      </c>
      <c r="M971" s="93"/>
      <c r="N971" s="95"/>
      <c r="O971" s="56">
        <f>O970</f>
        <v>0</v>
      </c>
      <c r="P971" s="59"/>
      <c r="Q971" s="56">
        <f>Q970</f>
        <v>0</v>
      </c>
      <c r="R971" s="15"/>
      <c r="S971" s="15"/>
      <c r="T971" s="28">
        <f t="shared" si="22"/>
        <v>0</v>
      </c>
      <c r="U971" s="97"/>
      <c r="V971" s="22"/>
      <c r="W971" s="23"/>
      <c r="X971" s="24"/>
    </row>
    <row r="972" spans="1:24" ht="25.5" hidden="1" customHeight="1" x14ac:dyDescent="0.25">
      <c r="A972" s="72" t="s">
        <v>87</v>
      </c>
      <c r="B972" s="186"/>
      <c r="C972" s="197"/>
      <c r="D972" s="37"/>
      <c r="E972" s="83"/>
      <c r="F972" s="59"/>
      <c r="G972" s="93"/>
      <c r="H972" s="93"/>
      <c r="I972" s="56"/>
      <c r="J972" s="93"/>
      <c r="K972" s="93"/>
      <c r="L972" s="56"/>
      <c r="M972" s="93"/>
      <c r="N972" s="95"/>
      <c r="O972" s="56"/>
      <c r="P972" s="59"/>
      <c r="Q972" s="56"/>
      <c r="R972" s="15"/>
      <c r="S972" s="15"/>
      <c r="T972" s="28"/>
      <c r="U972" s="21"/>
      <c r="V972" s="22"/>
      <c r="W972" s="23"/>
      <c r="X972" s="24">
        <f>+$X$6-F972</f>
        <v>40816</v>
      </c>
    </row>
    <row r="973" spans="1:24" ht="25.5" hidden="1" customHeight="1" x14ac:dyDescent="0.2">
      <c r="A973" s="72" t="s">
        <v>87</v>
      </c>
      <c r="B973" s="186"/>
      <c r="C973" s="197"/>
      <c r="D973" s="55" t="s">
        <v>57</v>
      </c>
      <c r="E973" s="56">
        <f>SUM(E972)</f>
        <v>0</v>
      </c>
      <c r="F973" s="15"/>
      <c r="G973" s="93"/>
      <c r="H973" s="93"/>
      <c r="I973" s="56"/>
      <c r="J973" s="93"/>
      <c r="K973" s="93"/>
      <c r="L973" s="56"/>
      <c r="M973" s="93"/>
      <c r="N973" s="95"/>
      <c r="O973" s="56"/>
      <c r="P973" s="59"/>
      <c r="Q973" s="56"/>
      <c r="R973" s="15"/>
      <c r="S973" s="15"/>
      <c r="T973" s="28">
        <f t="shared" si="22"/>
        <v>0</v>
      </c>
      <c r="U973" s="97"/>
      <c r="V973" s="22"/>
      <c r="W973" s="23"/>
      <c r="X973" s="24"/>
    </row>
    <row r="974" spans="1:24" ht="26.25" hidden="1" customHeight="1" x14ac:dyDescent="0.2">
      <c r="A974" s="72" t="s">
        <v>87</v>
      </c>
      <c r="B974" s="186"/>
      <c r="C974" s="197"/>
      <c r="D974" s="55" t="s">
        <v>47</v>
      </c>
      <c r="E974" s="56">
        <f>E961+E963+E967+E969+E971+E973</f>
        <v>0</v>
      </c>
      <c r="F974" s="15"/>
      <c r="G974" s="93"/>
      <c r="H974" s="93"/>
      <c r="I974" s="56">
        <f>I961+I963+I967+I969+I971+I973</f>
        <v>0</v>
      </c>
      <c r="J974" s="93"/>
      <c r="K974" s="93"/>
      <c r="L974" s="56">
        <f>L961+L963+L967+L969+L971+L973</f>
        <v>0</v>
      </c>
      <c r="M974" s="93"/>
      <c r="N974" s="95"/>
      <c r="O974" s="56">
        <f>O961+O963+O967+O969+O971+O973</f>
        <v>0</v>
      </c>
      <c r="P974" s="59"/>
      <c r="Q974" s="56">
        <f>Q961+Q963+Q967+Q969+Q971+Q973</f>
        <v>0</v>
      </c>
      <c r="R974" s="15"/>
      <c r="S974" s="15"/>
      <c r="T974" s="28">
        <f t="shared" si="22"/>
        <v>0</v>
      </c>
      <c r="U974" s="97"/>
      <c r="V974" s="22"/>
      <c r="W974" s="23"/>
      <c r="X974" s="24"/>
    </row>
    <row r="975" spans="1:24" ht="15" hidden="1" customHeight="1" x14ac:dyDescent="0.2">
      <c r="A975" s="72" t="s">
        <v>87</v>
      </c>
      <c r="B975" s="187"/>
      <c r="C975" s="198"/>
      <c r="D975" s="23" t="s">
        <v>14</v>
      </c>
      <c r="E975" s="56">
        <f>SUM(+E974)</f>
        <v>0</v>
      </c>
      <c r="F975" s="15"/>
      <c r="G975" s="87"/>
      <c r="H975" s="87"/>
      <c r="I975" s="56">
        <f>SUM(+I974)</f>
        <v>0</v>
      </c>
      <c r="J975" s="88"/>
      <c r="K975" s="88"/>
      <c r="L975" s="56">
        <f>SUM(+L974)</f>
        <v>0</v>
      </c>
      <c r="M975" s="88"/>
      <c r="N975" s="89"/>
      <c r="O975" s="56">
        <f>SUM(+O974)</f>
        <v>0</v>
      </c>
      <c r="P975" s="18"/>
      <c r="Q975" s="56">
        <f>SUM(+Q974)</f>
        <v>0</v>
      </c>
      <c r="R975" s="19"/>
      <c r="S975" s="19"/>
      <c r="T975" s="40">
        <f t="shared" si="22"/>
        <v>0</v>
      </c>
      <c r="U975" s="90"/>
      <c r="V975" s="22"/>
      <c r="W975" s="23"/>
      <c r="X975" s="24"/>
    </row>
    <row r="976" spans="1:24" ht="15" hidden="1" customHeight="1" x14ac:dyDescent="0.2">
      <c r="A976" s="72" t="s">
        <v>89</v>
      </c>
      <c r="B976" s="185">
        <v>860011153</v>
      </c>
      <c r="C976" s="196" t="s">
        <v>90</v>
      </c>
      <c r="D976" s="42"/>
      <c r="E976" s="123"/>
      <c r="F976" s="44"/>
      <c r="G976" s="87"/>
      <c r="H976" s="87"/>
      <c r="I976" s="57"/>
      <c r="J976" s="88"/>
      <c r="K976" s="88"/>
      <c r="L976" s="57"/>
      <c r="M976" s="88"/>
      <c r="N976" s="89"/>
      <c r="O976" s="57"/>
      <c r="P976" s="18"/>
      <c r="Q976" s="57"/>
      <c r="R976" s="19"/>
      <c r="S976" s="19"/>
      <c r="T976" s="20"/>
      <c r="U976" s="21"/>
      <c r="V976" s="22"/>
      <c r="W976" s="23"/>
      <c r="X976" s="24">
        <f>+$X$6-F976</f>
        <v>40816</v>
      </c>
    </row>
    <row r="977" spans="1:24" ht="25.5" hidden="1" customHeight="1" x14ac:dyDescent="0.2">
      <c r="A977" s="72" t="s">
        <v>89</v>
      </c>
      <c r="B977" s="186"/>
      <c r="C977" s="197"/>
      <c r="D977" s="55" t="s">
        <v>39</v>
      </c>
      <c r="E977" s="56">
        <f>SUM(E976:E976)</f>
        <v>0</v>
      </c>
      <c r="F977" s="15"/>
      <c r="G977" s="87"/>
      <c r="H977" s="87"/>
      <c r="I977" s="57">
        <f>SUM(I976:I976)</f>
        <v>0</v>
      </c>
      <c r="J977" s="88"/>
      <c r="K977" s="88"/>
      <c r="L977" s="57">
        <f>SUM(L976:L976)</f>
        <v>0</v>
      </c>
      <c r="M977" s="88"/>
      <c r="N977" s="89"/>
      <c r="O977" s="57">
        <f>SUM(O976:O976)</f>
        <v>0</v>
      </c>
      <c r="P977" s="18"/>
      <c r="Q977" s="57">
        <f>SUM(Q976:Q976)</f>
        <v>0</v>
      </c>
      <c r="R977" s="19"/>
      <c r="S977" s="19"/>
      <c r="T977" s="28">
        <f>+E977-I977+L977+O977-Q977</f>
        <v>0</v>
      </c>
      <c r="U977" s="90"/>
      <c r="V977" s="22"/>
      <c r="W977" s="23"/>
      <c r="X977" s="24"/>
    </row>
    <row r="978" spans="1:24" ht="15" hidden="1" customHeight="1" x14ac:dyDescent="0.2">
      <c r="A978" s="72" t="s">
        <v>89</v>
      </c>
      <c r="B978" s="186"/>
      <c r="C978" s="197"/>
      <c r="D978" s="13"/>
      <c r="E978" s="43"/>
      <c r="F978" s="15"/>
      <c r="G978" s="93"/>
      <c r="H978" s="93"/>
      <c r="I978" s="94"/>
      <c r="J978" s="93"/>
      <c r="K978" s="93"/>
      <c r="L978" s="94"/>
      <c r="M978" s="93"/>
      <c r="N978" s="95"/>
      <c r="O978" s="94"/>
      <c r="P978" s="59"/>
      <c r="Q978" s="94"/>
      <c r="R978" s="15"/>
      <c r="S978" s="15"/>
      <c r="T978" s="20"/>
      <c r="U978" s="24"/>
      <c r="V978" s="22"/>
      <c r="W978" s="23"/>
      <c r="X978" s="24"/>
    </row>
    <row r="979" spans="1:24" ht="15" hidden="1" customHeight="1" x14ac:dyDescent="0.2">
      <c r="A979" s="72" t="s">
        <v>89</v>
      </c>
      <c r="B979" s="186"/>
      <c r="C979" s="197"/>
      <c r="D979" s="13"/>
      <c r="E979" s="43"/>
      <c r="F979" s="15"/>
      <c r="G979" s="93"/>
      <c r="H979" s="93"/>
      <c r="I979" s="94"/>
      <c r="J979" s="93"/>
      <c r="K979" s="93"/>
      <c r="L979" s="94"/>
      <c r="M979" s="93"/>
      <c r="N979" s="95"/>
      <c r="O979" s="94"/>
      <c r="P979" s="59"/>
      <c r="Q979" s="94"/>
      <c r="R979" s="15"/>
      <c r="S979" s="15"/>
      <c r="T979" s="20"/>
      <c r="U979" s="24"/>
      <c r="V979" s="22"/>
      <c r="W979" s="23"/>
      <c r="X979" s="24"/>
    </row>
    <row r="980" spans="1:24" ht="30" hidden="1" customHeight="1" x14ac:dyDescent="0.2">
      <c r="A980" s="72" t="s">
        <v>89</v>
      </c>
      <c r="B980" s="186"/>
      <c r="C980" s="197"/>
      <c r="D980" s="55" t="s">
        <v>75</v>
      </c>
      <c r="E980" s="56">
        <f>SUM(E978:E979)</f>
        <v>0</v>
      </c>
      <c r="F980" s="15"/>
      <c r="G980" s="93"/>
      <c r="H980" s="93"/>
      <c r="I980" s="57">
        <f>SUM(I978:I979)</f>
        <v>0</v>
      </c>
      <c r="J980" s="93"/>
      <c r="K980" s="93"/>
      <c r="L980" s="57">
        <f>SUM(L978:L979)</f>
        <v>0</v>
      </c>
      <c r="M980" s="93"/>
      <c r="N980" s="95"/>
      <c r="O980" s="57">
        <f>SUM(O978:O979)</f>
        <v>0</v>
      </c>
      <c r="P980" s="59"/>
      <c r="Q980" s="57">
        <f>SUM(Q978:Q979)</f>
        <v>0</v>
      </c>
      <c r="R980" s="15"/>
      <c r="S980" s="15"/>
      <c r="T980" s="20">
        <f t="shared" ref="T980:T995" si="23">+E980-I980+L980+O980-Q980</f>
        <v>0</v>
      </c>
      <c r="U980" s="97"/>
      <c r="V980" s="22"/>
      <c r="W980" s="23"/>
      <c r="X980" s="24"/>
    </row>
    <row r="981" spans="1:24" ht="27" hidden="1" customHeight="1" x14ac:dyDescent="0.2">
      <c r="A981" s="72" t="s">
        <v>89</v>
      </c>
      <c r="B981" s="186"/>
      <c r="C981" s="197"/>
      <c r="D981" s="55" t="s">
        <v>42</v>
      </c>
      <c r="E981" s="56">
        <f>SUM(+E980)</f>
        <v>0</v>
      </c>
      <c r="F981" s="15"/>
      <c r="G981" s="93"/>
      <c r="H981" s="93"/>
      <c r="I981" s="56">
        <f>SUM(+I980)</f>
        <v>0</v>
      </c>
      <c r="J981" s="93"/>
      <c r="K981" s="93"/>
      <c r="L981" s="56">
        <f>SUM(+L980)</f>
        <v>0</v>
      </c>
      <c r="M981" s="93"/>
      <c r="N981" s="95"/>
      <c r="O981" s="56">
        <f>SUM(+O980)</f>
        <v>0</v>
      </c>
      <c r="P981" s="59"/>
      <c r="Q981" s="56">
        <f>SUM(+Q980)</f>
        <v>0</v>
      </c>
      <c r="R981" s="15"/>
      <c r="S981" s="15"/>
      <c r="T981" s="28">
        <f t="shared" si="23"/>
        <v>0</v>
      </c>
      <c r="U981" s="97"/>
      <c r="V981" s="22"/>
      <c r="W981" s="23"/>
      <c r="X981" s="24"/>
    </row>
    <row r="982" spans="1:24" ht="15" hidden="1" customHeight="1" x14ac:dyDescent="0.2">
      <c r="A982" s="72" t="s">
        <v>89</v>
      </c>
      <c r="B982" s="186"/>
      <c r="C982" s="197"/>
      <c r="D982" s="13"/>
      <c r="E982" s="43"/>
      <c r="F982" s="15"/>
      <c r="G982" s="93"/>
      <c r="H982" s="93"/>
      <c r="I982" s="57"/>
      <c r="J982" s="93"/>
      <c r="K982" s="93"/>
      <c r="L982" s="57"/>
      <c r="M982" s="93"/>
      <c r="N982" s="95"/>
      <c r="O982" s="57"/>
      <c r="P982" s="59"/>
      <c r="Q982" s="57"/>
      <c r="R982" s="15"/>
      <c r="S982" s="15"/>
      <c r="T982" s="20"/>
      <c r="U982" s="35"/>
      <c r="V982" s="22"/>
      <c r="W982" s="23"/>
      <c r="X982" s="24"/>
    </row>
    <row r="983" spans="1:24" ht="27" hidden="1" customHeight="1" x14ac:dyDescent="0.2">
      <c r="A983" s="72" t="s">
        <v>89</v>
      </c>
      <c r="B983" s="186"/>
      <c r="C983" s="197"/>
      <c r="D983" s="55" t="s">
        <v>11</v>
      </c>
      <c r="E983" s="56">
        <f>E982</f>
        <v>0</v>
      </c>
      <c r="F983" s="15"/>
      <c r="G983" s="93"/>
      <c r="H983" s="93"/>
      <c r="I983" s="57">
        <f>I982</f>
        <v>0</v>
      </c>
      <c r="J983" s="93"/>
      <c r="K983" s="93"/>
      <c r="L983" s="57">
        <f>L982</f>
        <v>0</v>
      </c>
      <c r="M983" s="93"/>
      <c r="N983" s="95"/>
      <c r="O983" s="57">
        <f>O982</f>
        <v>0</v>
      </c>
      <c r="P983" s="59"/>
      <c r="Q983" s="57">
        <f>Q982</f>
        <v>0</v>
      </c>
      <c r="R983" s="15"/>
      <c r="S983" s="15"/>
      <c r="T983" s="28">
        <f t="shared" si="23"/>
        <v>0</v>
      </c>
      <c r="U983" s="97"/>
      <c r="V983" s="22"/>
      <c r="W983" s="23"/>
      <c r="X983" s="24"/>
    </row>
    <row r="984" spans="1:24" ht="27" hidden="1" customHeight="1" x14ac:dyDescent="0.25">
      <c r="A984" s="72" t="s">
        <v>89</v>
      </c>
      <c r="B984" s="186"/>
      <c r="C984" s="197"/>
      <c r="D984" s="13"/>
      <c r="E984" s="32"/>
      <c r="F984" s="15"/>
      <c r="G984" s="93"/>
      <c r="H984" s="93"/>
      <c r="I984" s="57"/>
      <c r="J984" s="93"/>
      <c r="K984" s="93"/>
      <c r="L984" s="57"/>
      <c r="M984" s="93"/>
      <c r="N984" s="95"/>
      <c r="O984" s="57"/>
      <c r="P984" s="59"/>
      <c r="Q984" s="80"/>
      <c r="R984" s="39"/>
      <c r="S984" s="15"/>
      <c r="T984" s="20"/>
      <c r="U984" s="21"/>
      <c r="V984" s="22"/>
      <c r="W984" s="23"/>
      <c r="X984" s="24"/>
    </row>
    <row r="985" spans="1:24" ht="27" hidden="1" customHeight="1" x14ac:dyDescent="0.25">
      <c r="A985" s="72" t="s">
        <v>89</v>
      </c>
      <c r="B985" s="186"/>
      <c r="C985" s="197"/>
      <c r="D985" s="13"/>
      <c r="E985" s="32"/>
      <c r="F985" s="15"/>
      <c r="G985" s="93"/>
      <c r="H985" s="93"/>
      <c r="I985" s="57"/>
      <c r="J985" s="93"/>
      <c r="K985" s="93"/>
      <c r="L985" s="57"/>
      <c r="M985" s="93"/>
      <c r="N985" s="95"/>
      <c r="O985" s="57"/>
      <c r="P985" s="59"/>
      <c r="Q985" s="80"/>
      <c r="R985" s="39"/>
      <c r="S985" s="15"/>
      <c r="T985" s="20"/>
      <c r="U985" s="21"/>
      <c r="V985" s="22"/>
      <c r="W985" s="23"/>
      <c r="X985" s="24"/>
    </row>
    <row r="986" spans="1:24" ht="27" hidden="1" customHeight="1" x14ac:dyDescent="0.25">
      <c r="A986" s="72" t="s">
        <v>89</v>
      </c>
      <c r="B986" s="186"/>
      <c r="C986" s="197"/>
      <c r="D986" s="13"/>
      <c r="E986" s="32"/>
      <c r="F986" s="15"/>
      <c r="G986" s="93"/>
      <c r="H986" s="93"/>
      <c r="I986" s="57"/>
      <c r="J986" s="93"/>
      <c r="K986" s="93"/>
      <c r="L986" s="57"/>
      <c r="M986" s="93"/>
      <c r="N986" s="95"/>
      <c r="O986" s="57"/>
      <c r="P986" s="59"/>
      <c r="Q986" s="80"/>
      <c r="R986" s="39"/>
      <c r="S986" s="15"/>
      <c r="T986" s="20"/>
      <c r="U986" s="21"/>
      <c r="V986" s="22"/>
      <c r="W986" s="23"/>
      <c r="X986" s="24"/>
    </row>
    <row r="987" spans="1:24" ht="27" hidden="1" customHeight="1" x14ac:dyDescent="0.25">
      <c r="A987" s="72" t="s">
        <v>89</v>
      </c>
      <c r="B987" s="186"/>
      <c r="C987" s="197"/>
      <c r="D987" s="13"/>
      <c r="E987" s="32"/>
      <c r="F987" s="15"/>
      <c r="G987" s="93"/>
      <c r="H987" s="93"/>
      <c r="I987" s="57"/>
      <c r="J987" s="93"/>
      <c r="K987" s="93"/>
      <c r="L987" s="57"/>
      <c r="M987" s="93"/>
      <c r="N987" s="95"/>
      <c r="O987" s="57"/>
      <c r="P987" s="59"/>
      <c r="Q987" s="80"/>
      <c r="R987" s="39"/>
      <c r="S987" s="15"/>
      <c r="T987" s="20"/>
      <c r="U987" s="21"/>
      <c r="V987" s="22"/>
      <c r="W987" s="23"/>
      <c r="X987" s="24"/>
    </row>
    <row r="988" spans="1:24" ht="27" hidden="1" customHeight="1" x14ac:dyDescent="0.2">
      <c r="A988" s="72" t="s">
        <v>89</v>
      </c>
      <c r="B988" s="186"/>
      <c r="C988" s="197"/>
      <c r="D988" s="55" t="s">
        <v>43</v>
      </c>
      <c r="E988" s="56">
        <f>SUM(E984:E987)</f>
        <v>0</v>
      </c>
      <c r="F988" s="15"/>
      <c r="G988" s="93"/>
      <c r="H988" s="93"/>
      <c r="I988" s="56">
        <f>SUM(I984:I987)</f>
        <v>0</v>
      </c>
      <c r="J988" s="93"/>
      <c r="K988" s="93"/>
      <c r="L988" s="56">
        <f>SUM(L984:L987)</f>
        <v>0</v>
      </c>
      <c r="M988" s="93"/>
      <c r="N988" s="95"/>
      <c r="O988" s="56">
        <f>SUM(O984:O987)</f>
        <v>0</v>
      </c>
      <c r="P988" s="59"/>
      <c r="Q988" s="56">
        <f>SUM(Q984:Q987)</f>
        <v>0</v>
      </c>
      <c r="R988" s="15"/>
      <c r="S988" s="15"/>
      <c r="T988" s="28">
        <f t="shared" si="23"/>
        <v>0</v>
      </c>
      <c r="U988" s="97"/>
      <c r="V988" s="22"/>
      <c r="W988" s="23"/>
      <c r="X988" s="24"/>
    </row>
    <row r="989" spans="1:24" ht="27" hidden="1" customHeight="1" x14ac:dyDescent="0.25">
      <c r="A989" s="72" t="s">
        <v>89</v>
      </c>
      <c r="B989" s="186"/>
      <c r="C989" s="197"/>
      <c r="D989" s="37"/>
      <c r="E989" s="83"/>
      <c r="F989" s="59"/>
      <c r="G989" s="93"/>
      <c r="H989" s="93"/>
      <c r="I989" s="56"/>
      <c r="J989" s="93"/>
      <c r="K989" s="93"/>
      <c r="L989" s="56"/>
      <c r="M989" s="93"/>
      <c r="N989" s="95"/>
      <c r="O989" s="56"/>
      <c r="P989" s="59"/>
      <c r="Q989" s="56"/>
      <c r="R989" s="15"/>
      <c r="S989" s="15"/>
      <c r="T989" s="28"/>
      <c r="U989" s="21"/>
      <c r="V989" s="22"/>
      <c r="W989" s="23"/>
      <c r="X989" s="24"/>
    </row>
    <row r="990" spans="1:24" ht="27" hidden="1" customHeight="1" x14ac:dyDescent="0.25">
      <c r="A990" s="72" t="s">
        <v>89</v>
      </c>
      <c r="B990" s="186"/>
      <c r="C990" s="197"/>
      <c r="D990" s="37"/>
      <c r="E990" s="83"/>
      <c r="F990" s="59"/>
      <c r="G990" s="93"/>
      <c r="H990" s="93"/>
      <c r="I990" s="56"/>
      <c r="J990" s="93"/>
      <c r="K990" s="93"/>
      <c r="L990" s="56"/>
      <c r="M990" s="93"/>
      <c r="N990" s="95"/>
      <c r="O990" s="56"/>
      <c r="P990" s="59"/>
      <c r="Q990" s="56"/>
      <c r="R990" s="15"/>
      <c r="S990" s="15"/>
      <c r="T990" s="28"/>
      <c r="U990" s="21"/>
      <c r="V990" s="22"/>
      <c r="W990" s="23"/>
      <c r="X990" s="24"/>
    </row>
    <row r="991" spans="1:24" ht="27" hidden="1" customHeight="1" x14ac:dyDescent="0.2">
      <c r="A991" s="72" t="s">
        <v>89</v>
      </c>
      <c r="B991" s="186"/>
      <c r="C991" s="197"/>
      <c r="D991" s="55" t="s">
        <v>57</v>
      </c>
      <c r="E991" s="56">
        <f>SUM(E989:E990)</f>
        <v>0</v>
      </c>
      <c r="F991" s="15"/>
      <c r="G991" s="93"/>
      <c r="H991" s="93"/>
      <c r="I991" s="56">
        <f>SUM(I989:I990)</f>
        <v>0</v>
      </c>
      <c r="J991" s="93"/>
      <c r="K991" s="93"/>
      <c r="L991" s="56">
        <f>SUM(L989:L990)</f>
        <v>0</v>
      </c>
      <c r="M991" s="93"/>
      <c r="N991" s="95"/>
      <c r="O991" s="56">
        <f>SUM(O989:O990)</f>
        <v>0</v>
      </c>
      <c r="P991" s="59"/>
      <c r="Q991" s="56">
        <f>SUM(Q989:Q990)</f>
        <v>0</v>
      </c>
      <c r="R991" s="15"/>
      <c r="S991" s="15"/>
      <c r="T991" s="28">
        <f t="shared" si="23"/>
        <v>0</v>
      </c>
      <c r="U991" s="97"/>
      <c r="V991" s="22"/>
      <c r="W991" s="23"/>
      <c r="X991" s="24"/>
    </row>
    <row r="992" spans="1:24" ht="27" hidden="1" customHeight="1" x14ac:dyDescent="0.2">
      <c r="A992" s="72" t="s">
        <v>89</v>
      </c>
      <c r="B992" s="186"/>
      <c r="C992" s="197"/>
      <c r="D992" s="55"/>
      <c r="E992" s="14"/>
      <c r="F992" s="15"/>
      <c r="G992" s="93"/>
      <c r="H992" s="93"/>
      <c r="I992" s="56"/>
      <c r="J992" s="93"/>
      <c r="K992" s="93"/>
      <c r="L992" s="56"/>
      <c r="M992" s="93"/>
      <c r="N992" s="95"/>
      <c r="O992" s="56"/>
      <c r="P992" s="59"/>
      <c r="Q992" s="56"/>
      <c r="R992" s="15"/>
      <c r="S992" s="15"/>
      <c r="T992" s="28"/>
      <c r="U992" s="97"/>
      <c r="V992" s="22"/>
      <c r="W992" s="23"/>
      <c r="X992" s="24"/>
    </row>
    <row r="993" spans="1:24" ht="27" hidden="1" customHeight="1" x14ac:dyDescent="0.2">
      <c r="A993" s="72" t="s">
        <v>89</v>
      </c>
      <c r="B993" s="186"/>
      <c r="C993" s="197"/>
      <c r="D993" s="55" t="s">
        <v>46</v>
      </c>
      <c r="E993" s="56">
        <f>E992</f>
        <v>0</v>
      </c>
      <c r="F993" s="15"/>
      <c r="G993" s="93"/>
      <c r="H993" s="93"/>
      <c r="I993" s="56">
        <f>I992</f>
        <v>0</v>
      </c>
      <c r="J993" s="93"/>
      <c r="K993" s="93"/>
      <c r="L993" s="56">
        <f>L992</f>
        <v>0</v>
      </c>
      <c r="M993" s="93"/>
      <c r="N993" s="95"/>
      <c r="O993" s="56">
        <f>O992</f>
        <v>0</v>
      </c>
      <c r="P993" s="59"/>
      <c r="Q993" s="56">
        <f>Q992</f>
        <v>0</v>
      </c>
      <c r="R993" s="15"/>
      <c r="S993" s="15"/>
      <c r="T993" s="28">
        <f t="shared" si="23"/>
        <v>0</v>
      </c>
      <c r="U993" s="97"/>
      <c r="V993" s="22"/>
      <c r="W993" s="23"/>
      <c r="X993" s="24"/>
    </row>
    <row r="994" spans="1:24" ht="27" hidden="1" customHeight="1" x14ac:dyDescent="0.2">
      <c r="A994" s="72" t="s">
        <v>89</v>
      </c>
      <c r="B994" s="186"/>
      <c r="C994" s="197"/>
      <c r="D994" s="55" t="s">
        <v>47</v>
      </c>
      <c r="E994" s="56">
        <f>E983+E988+E991+E993</f>
        <v>0</v>
      </c>
      <c r="F994" s="15"/>
      <c r="G994" s="93"/>
      <c r="H994" s="93"/>
      <c r="I994" s="56">
        <f>I983+I988+I991+I993</f>
        <v>0</v>
      </c>
      <c r="J994" s="93"/>
      <c r="K994" s="93"/>
      <c r="L994" s="56">
        <f>L983+L988+L991+L993</f>
        <v>0</v>
      </c>
      <c r="M994" s="93"/>
      <c r="N994" s="95"/>
      <c r="O994" s="56">
        <f>O983+O988+O991+O993</f>
        <v>0</v>
      </c>
      <c r="P994" s="59"/>
      <c r="Q994" s="56">
        <f>Q983+Q988+Q991+Q993</f>
        <v>0</v>
      </c>
      <c r="R994" s="15"/>
      <c r="S994" s="15"/>
      <c r="T994" s="28">
        <f t="shared" si="23"/>
        <v>0</v>
      </c>
      <c r="U994" s="97"/>
      <c r="V994" s="22"/>
      <c r="W994" s="23"/>
      <c r="X994" s="24"/>
    </row>
    <row r="995" spans="1:24" ht="15" hidden="1" customHeight="1" x14ac:dyDescent="0.2">
      <c r="A995" s="72" t="s">
        <v>89</v>
      </c>
      <c r="B995" s="187"/>
      <c r="C995" s="198"/>
      <c r="D995" s="23" t="s">
        <v>14</v>
      </c>
      <c r="E995" s="56">
        <f>SUM(E981,E977+E994)</f>
        <v>0</v>
      </c>
      <c r="F995" s="15"/>
      <c r="G995" s="87"/>
      <c r="H995" s="87"/>
      <c r="I995" s="56">
        <f>SUM(I981,I977+I994)</f>
        <v>0</v>
      </c>
      <c r="J995" s="88"/>
      <c r="K995" s="88"/>
      <c r="L995" s="56">
        <f>SUM(L981,L977+L994)</f>
        <v>0</v>
      </c>
      <c r="M995" s="88"/>
      <c r="N995" s="89"/>
      <c r="O995" s="56">
        <f>SUM(O981,O977+O994)</f>
        <v>0</v>
      </c>
      <c r="P995" s="18"/>
      <c r="Q995" s="56">
        <f>SUM(Q981,Q977+Q994)</f>
        <v>0</v>
      </c>
      <c r="R995" s="19"/>
      <c r="S995" s="19"/>
      <c r="T995" s="40">
        <f t="shared" si="23"/>
        <v>0</v>
      </c>
      <c r="U995" s="90"/>
      <c r="V995" s="22"/>
      <c r="W995" s="23"/>
      <c r="X995" s="24"/>
    </row>
    <row r="996" spans="1:24" ht="15" hidden="1" customHeight="1" x14ac:dyDescent="0.2">
      <c r="A996" s="72" t="s">
        <v>91</v>
      </c>
      <c r="B996" s="185">
        <v>860002534</v>
      </c>
      <c r="C996" s="196" t="s">
        <v>92</v>
      </c>
      <c r="D996" s="73"/>
      <c r="E996" s="14"/>
      <c r="F996" s="15"/>
      <c r="G996" s="87"/>
      <c r="H996" s="87"/>
      <c r="I996" s="57"/>
      <c r="J996" s="88"/>
      <c r="K996" s="88"/>
      <c r="L996" s="57"/>
      <c r="M996" s="88"/>
      <c r="N996" s="89"/>
      <c r="O996" s="57"/>
      <c r="P996" s="18"/>
      <c r="Q996" s="57"/>
      <c r="R996" s="19"/>
      <c r="S996" s="19"/>
      <c r="T996" s="20"/>
      <c r="U996" s="21"/>
      <c r="V996" s="22"/>
      <c r="W996" s="23"/>
      <c r="X996" s="24">
        <f t="shared" ref="X996:X1017" si="24">+$X$6-F996</f>
        <v>40816</v>
      </c>
    </row>
    <row r="997" spans="1:24" ht="15" hidden="1" customHeight="1" x14ac:dyDescent="0.2">
      <c r="A997" s="72" t="s">
        <v>91</v>
      </c>
      <c r="B997" s="186"/>
      <c r="C997" s="197"/>
      <c r="D997" s="73"/>
      <c r="E997" s="14"/>
      <c r="F997" s="15"/>
      <c r="G997" s="87"/>
      <c r="H997" s="87"/>
      <c r="I997" s="57"/>
      <c r="J997" s="88"/>
      <c r="K997" s="88"/>
      <c r="L997" s="57"/>
      <c r="M997" s="88"/>
      <c r="N997" s="89"/>
      <c r="O997" s="57"/>
      <c r="P997" s="18"/>
      <c r="Q997" s="57"/>
      <c r="R997" s="19"/>
      <c r="S997" s="19"/>
      <c r="T997" s="20"/>
      <c r="U997" s="21"/>
      <c r="V997" s="22"/>
      <c r="W997" s="23"/>
      <c r="X997" s="24">
        <f t="shared" si="24"/>
        <v>40816</v>
      </c>
    </row>
    <row r="998" spans="1:24" ht="15" hidden="1" customHeight="1" x14ac:dyDescent="0.2">
      <c r="A998" s="72" t="s">
        <v>91</v>
      </c>
      <c r="B998" s="186"/>
      <c r="C998" s="197"/>
      <c r="D998" s="73"/>
      <c r="E998" s="14"/>
      <c r="F998" s="15"/>
      <c r="G998" s="87"/>
      <c r="H998" s="87"/>
      <c r="I998" s="57"/>
      <c r="J998" s="88"/>
      <c r="K998" s="88"/>
      <c r="L998" s="57"/>
      <c r="M998" s="88"/>
      <c r="N998" s="89"/>
      <c r="O998" s="57"/>
      <c r="P998" s="18"/>
      <c r="Q998" s="57"/>
      <c r="R998" s="19"/>
      <c r="S998" s="19"/>
      <c r="T998" s="20"/>
      <c r="U998" s="21"/>
      <c r="V998" s="22"/>
      <c r="W998" s="23"/>
      <c r="X998" s="24">
        <f t="shared" si="24"/>
        <v>40816</v>
      </c>
    </row>
    <row r="999" spans="1:24" ht="15" hidden="1" customHeight="1" x14ac:dyDescent="0.2">
      <c r="A999" s="72" t="s">
        <v>91</v>
      </c>
      <c r="B999" s="186"/>
      <c r="C999" s="197"/>
      <c r="D999" s="73"/>
      <c r="E999" s="14"/>
      <c r="F999" s="15"/>
      <c r="G999" s="87"/>
      <c r="H999" s="87"/>
      <c r="I999" s="57"/>
      <c r="J999" s="88"/>
      <c r="K999" s="88"/>
      <c r="L999" s="57"/>
      <c r="M999" s="88"/>
      <c r="N999" s="89"/>
      <c r="O999" s="57"/>
      <c r="P999" s="18"/>
      <c r="Q999" s="57"/>
      <c r="R999" s="19"/>
      <c r="S999" s="19"/>
      <c r="T999" s="20"/>
      <c r="U999" s="21"/>
      <c r="V999" s="22"/>
      <c r="W999" s="23"/>
      <c r="X999" s="24">
        <f t="shared" si="24"/>
        <v>40816</v>
      </c>
    </row>
    <row r="1000" spans="1:24" ht="15" hidden="1" customHeight="1" x14ac:dyDescent="0.2">
      <c r="A1000" s="72" t="s">
        <v>91</v>
      </c>
      <c r="B1000" s="186"/>
      <c r="C1000" s="197"/>
      <c r="D1000" s="73"/>
      <c r="E1000" s="14"/>
      <c r="F1000" s="15"/>
      <c r="G1000" s="87"/>
      <c r="H1000" s="87"/>
      <c r="I1000" s="57"/>
      <c r="J1000" s="88"/>
      <c r="K1000" s="88"/>
      <c r="L1000" s="57"/>
      <c r="M1000" s="88"/>
      <c r="N1000" s="103"/>
      <c r="O1000" s="32"/>
      <c r="P1000" s="59"/>
      <c r="Q1000" s="43"/>
      <c r="R1000" s="15"/>
      <c r="S1000" s="19"/>
      <c r="T1000" s="20"/>
      <c r="U1000" s="21"/>
      <c r="V1000" s="22"/>
      <c r="W1000" s="23"/>
      <c r="X1000" s="24">
        <f t="shared" si="24"/>
        <v>40816</v>
      </c>
    </row>
    <row r="1001" spans="1:24" ht="15" hidden="1" customHeight="1" x14ac:dyDescent="0.2">
      <c r="A1001" s="72" t="s">
        <v>91</v>
      </c>
      <c r="B1001" s="186"/>
      <c r="C1001" s="197"/>
      <c r="D1001" s="73"/>
      <c r="E1001" s="14"/>
      <c r="F1001" s="15"/>
      <c r="G1001" s="87"/>
      <c r="H1001" s="87"/>
      <c r="I1001" s="57"/>
      <c r="J1001" s="88"/>
      <c r="K1001" s="88"/>
      <c r="L1001" s="57"/>
      <c r="M1001" s="88"/>
      <c r="N1001" s="89"/>
      <c r="O1001" s="57"/>
      <c r="P1001" s="18"/>
      <c r="Q1001" s="57"/>
      <c r="R1001" s="19"/>
      <c r="S1001" s="19"/>
      <c r="T1001" s="20"/>
      <c r="U1001" s="21"/>
      <c r="V1001" s="22"/>
      <c r="W1001" s="23"/>
      <c r="X1001" s="24">
        <f t="shared" si="24"/>
        <v>40816</v>
      </c>
    </row>
    <row r="1002" spans="1:24" ht="15" hidden="1" customHeight="1" x14ac:dyDescent="0.2">
      <c r="A1002" s="72" t="s">
        <v>91</v>
      </c>
      <c r="B1002" s="186"/>
      <c r="C1002" s="197"/>
      <c r="D1002" s="73"/>
      <c r="E1002" s="14"/>
      <c r="F1002" s="15"/>
      <c r="G1002" s="87"/>
      <c r="H1002" s="87"/>
      <c r="I1002" s="57"/>
      <c r="J1002" s="88"/>
      <c r="K1002" s="88"/>
      <c r="L1002" s="57"/>
      <c r="M1002" s="88"/>
      <c r="N1002" s="89"/>
      <c r="O1002" s="57"/>
      <c r="P1002" s="18"/>
      <c r="Q1002" s="57"/>
      <c r="R1002" s="19"/>
      <c r="S1002" s="19"/>
      <c r="T1002" s="20"/>
      <c r="U1002" s="21"/>
      <c r="V1002" s="22"/>
      <c r="W1002" s="23"/>
      <c r="X1002" s="24"/>
    </row>
    <row r="1003" spans="1:24" ht="15" hidden="1" customHeight="1" x14ac:dyDescent="0.2">
      <c r="A1003" s="72" t="s">
        <v>91</v>
      </c>
      <c r="B1003" s="186"/>
      <c r="C1003" s="197"/>
      <c r="D1003" s="73"/>
      <c r="E1003" s="14"/>
      <c r="F1003" s="15"/>
      <c r="G1003" s="87"/>
      <c r="H1003" s="87"/>
      <c r="I1003" s="57"/>
      <c r="J1003" s="88"/>
      <c r="K1003" s="88"/>
      <c r="L1003" s="57"/>
      <c r="M1003" s="88"/>
      <c r="N1003" s="89"/>
      <c r="O1003" s="57"/>
      <c r="P1003" s="18"/>
      <c r="Q1003" s="57"/>
      <c r="R1003" s="19"/>
      <c r="S1003" s="19"/>
      <c r="T1003" s="20"/>
      <c r="U1003" s="21"/>
      <c r="V1003" s="22"/>
      <c r="W1003" s="23"/>
      <c r="X1003" s="24">
        <f t="shared" si="24"/>
        <v>40816</v>
      </c>
    </row>
    <row r="1004" spans="1:24" ht="15" hidden="1" customHeight="1" x14ac:dyDescent="0.2">
      <c r="A1004" s="72" t="s">
        <v>91</v>
      </c>
      <c r="B1004" s="186"/>
      <c r="C1004" s="197"/>
      <c r="D1004" s="73"/>
      <c r="E1004" s="14"/>
      <c r="F1004" s="15"/>
      <c r="G1004" s="87"/>
      <c r="H1004" s="87"/>
      <c r="I1004" s="57"/>
      <c r="J1004" s="88"/>
      <c r="K1004" s="88"/>
      <c r="L1004" s="57"/>
      <c r="M1004" s="88"/>
      <c r="N1004" s="89"/>
      <c r="O1004" s="57"/>
      <c r="P1004" s="18"/>
      <c r="Q1004" s="57"/>
      <c r="R1004" s="19"/>
      <c r="S1004" s="19"/>
      <c r="T1004" s="20"/>
      <c r="U1004" s="21"/>
      <c r="V1004" s="22"/>
      <c r="W1004" s="23"/>
      <c r="X1004" s="24">
        <f t="shared" si="24"/>
        <v>40816</v>
      </c>
    </row>
    <row r="1005" spans="1:24" ht="15" hidden="1" customHeight="1" x14ac:dyDescent="0.2">
      <c r="A1005" s="72" t="s">
        <v>91</v>
      </c>
      <c r="B1005" s="186"/>
      <c r="C1005" s="197"/>
      <c r="D1005" s="73"/>
      <c r="E1005" s="14"/>
      <c r="F1005" s="15"/>
      <c r="G1005" s="87"/>
      <c r="H1005" s="87"/>
      <c r="I1005" s="57"/>
      <c r="J1005" s="88"/>
      <c r="K1005" s="88"/>
      <c r="L1005" s="57"/>
      <c r="M1005" s="88"/>
      <c r="N1005" s="89"/>
      <c r="O1005" s="57"/>
      <c r="P1005" s="18"/>
      <c r="Q1005" s="57"/>
      <c r="R1005" s="19"/>
      <c r="S1005" s="19"/>
      <c r="T1005" s="20"/>
      <c r="U1005" s="21"/>
      <c r="V1005" s="22"/>
      <c r="W1005" s="23"/>
      <c r="X1005" s="24">
        <f t="shared" si="24"/>
        <v>40816</v>
      </c>
    </row>
    <row r="1006" spans="1:24" ht="15" hidden="1" customHeight="1" x14ac:dyDescent="0.2">
      <c r="A1006" s="72" t="s">
        <v>91</v>
      </c>
      <c r="B1006" s="186"/>
      <c r="C1006" s="197"/>
      <c r="D1006" s="73"/>
      <c r="E1006" s="14"/>
      <c r="F1006" s="15"/>
      <c r="G1006" s="87"/>
      <c r="H1006" s="87"/>
      <c r="I1006" s="57"/>
      <c r="J1006" s="88"/>
      <c r="K1006" s="88"/>
      <c r="L1006" s="57"/>
      <c r="M1006" s="88"/>
      <c r="N1006" s="89"/>
      <c r="O1006" s="57"/>
      <c r="P1006" s="18"/>
      <c r="Q1006" s="57"/>
      <c r="R1006" s="19"/>
      <c r="S1006" s="19"/>
      <c r="T1006" s="20"/>
      <c r="U1006" s="21"/>
      <c r="V1006" s="22"/>
      <c r="W1006" s="23"/>
      <c r="X1006" s="24">
        <f t="shared" si="24"/>
        <v>40816</v>
      </c>
    </row>
    <row r="1007" spans="1:24" ht="15" hidden="1" customHeight="1" x14ac:dyDescent="0.2">
      <c r="A1007" s="72" t="s">
        <v>91</v>
      </c>
      <c r="B1007" s="186"/>
      <c r="C1007" s="197"/>
      <c r="D1007" s="73"/>
      <c r="E1007" s="14"/>
      <c r="F1007" s="15"/>
      <c r="G1007" s="87"/>
      <c r="H1007" s="87"/>
      <c r="I1007" s="57"/>
      <c r="J1007" s="88"/>
      <c r="K1007" s="88"/>
      <c r="L1007" s="57"/>
      <c r="M1007" s="88"/>
      <c r="N1007" s="89"/>
      <c r="O1007" s="57"/>
      <c r="P1007" s="18"/>
      <c r="Q1007" s="57"/>
      <c r="R1007" s="19"/>
      <c r="S1007" s="19"/>
      <c r="T1007" s="20"/>
      <c r="U1007" s="21"/>
      <c r="V1007" s="22"/>
      <c r="W1007" s="23"/>
      <c r="X1007" s="24">
        <f t="shared" si="24"/>
        <v>40816</v>
      </c>
    </row>
    <row r="1008" spans="1:24" ht="15" hidden="1" customHeight="1" x14ac:dyDescent="0.2">
      <c r="A1008" s="72" t="s">
        <v>91</v>
      </c>
      <c r="B1008" s="186"/>
      <c r="C1008" s="197"/>
      <c r="D1008" s="73"/>
      <c r="E1008" s="14"/>
      <c r="F1008" s="15"/>
      <c r="G1008" s="87"/>
      <c r="H1008" s="87"/>
      <c r="I1008" s="57"/>
      <c r="J1008" s="88"/>
      <c r="K1008" s="88"/>
      <c r="L1008" s="57"/>
      <c r="M1008" s="88"/>
      <c r="N1008" s="89"/>
      <c r="O1008" s="57"/>
      <c r="P1008" s="18"/>
      <c r="Q1008" s="57"/>
      <c r="R1008" s="19"/>
      <c r="S1008" s="19"/>
      <c r="T1008" s="20"/>
      <c r="U1008" s="21"/>
      <c r="V1008" s="22"/>
      <c r="W1008" s="23"/>
      <c r="X1008" s="24">
        <f t="shared" si="24"/>
        <v>40816</v>
      </c>
    </row>
    <row r="1009" spans="1:24" ht="15" hidden="1" customHeight="1" x14ac:dyDescent="0.2">
      <c r="A1009" s="72" t="s">
        <v>91</v>
      </c>
      <c r="B1009" s="186"/>
      <c r="C1009" s="197"/>
      <c r="D1009" s="73"/>
      <c r="E1009" s="14"/>
      <c r="F1009" s="15"/>
      <c r="G1009" s="87"/>
      <c r="H1009" s="87"/>
      <c r="I1009" s="57"/>
      <c r="J1009" s="88"/>
      <c r="K1009" s="88"/>
      <c r="L1009" s="57"/>
      <c r="M1009" s="88"/>
      <c r="N1009" s="89"/>
      <c r="O1009" s="57"/>
      <c r="P1009" s="18"/>
      <c r="Q1009" s="57"/>
      <c r="R1009" s="19"/>
      <c r="S1009" s="19"/>
      <c r="T1009" s="20"/>
      <c r="U1009" s="21"/>
      <c r="V1009" s="22"/>
      <c r="W1009" s="23"/>
      <c r="X1009" s="24">
        <f t="shared" si="24"/>
        <v>40816</v>
      </c>
    </row>
    <row r="1010" spans="1:24" ht="15" hidden="1" customHeight="1" x14ac:dyDescent="0.2">
      <c r="A1010" s="72" t="s">
        <v>91</v>
      </c>
      <c r="B1010" s="186"/>
      <c r="C1010" s="197"/>
      <c r="D1010" s="73"/>
      <c r="E1010" s="14"/>
      <c r="F1010" s="15"/>
      <c r="G1010" s="87"/>
      <c r="H1010" s="87"/>
      <c r="I1010" s="57"/>
      <c r="J1010" s="88"/>
      <c r="K1010" s="88"/>
      <c r="L1010" s="57"/>
      <c r="M1010" s="88"/>
      <c r="N1010" s="112"/>
      <c r="O1010" s="32"/>
      <c r="P1010" s="59"/>
      <c r="Q1010" s="57"/>
      <c r="R1010" s="19"/>
      <c r="S1010" s="19"/>
      <c r="T1010" s="20"/>
      <c r="U1010" s="21"/>
      <c r="V1010" s="22"/>
      <c r="W1010" s="23"/>
      <c r="X1010" s="24">
        <f t="shared" si="24"/>
        <v>40816</v>
      </c>
    </row>
    <row r="1011" spans="1:24" ht="15" hidden="1" customHeight="1" x14ac:dyDescent="0.2">
      <c r="A1011" s="72" t="s">
        <v>91</v>
      </c>
      <c r="B1011" s="186"/>
      <c r="C1011" s="197"/>
      <c r="D1011" s="73"/>
      <c r="E1011" s="14"/>
      <c r="F1011" s="15"/>
      <c r="G1011" s="87"/>
      <c r="H1011" s="87"/>
      <c r="I1011" s="57"/>
      <c r="J1011" s="88"/>
      <c r="K1011" s="88"/>
      <c r="L1011" s="57"/>
      <c r="M1011" s="88"/>
      <c r="N1011" s="89"/>
      <c r="O1011" s="57"/>
      <c r="P1011" s="18"/>
      <c r="Q1011" s="57"/>
      <c r="R1011" s="19"/>
      <c r="S1011" s="19"/>
      <c r="T1011" s="20"/>
      <c r="U1011" s="21"/>
      <c r="V1011" s="22"/>
      <c r="W1011" s="23"/>
      <c r="X1011" s="24">
        <f t="shared" si="24"/>
        <v>40816</v>
      </c>
    </row>
    <row r="1012" spans="1:24" ht="15" hidden="1" customHeight="1" x14ac:dyDescent="0.2">
      <c r="A1012" s="72" t="s">
        <v>91</v>
      </c>
      <c r="B1012" s="186"/>
      <c r="C1012" s="197"/>
      <c r="D1012" s="73"/>
      <c r="E1012" s="14"/>
      <c r="F1012" s="15"/>
      <c r="G1012" s="87"/>
      <c r="H1012" s="87"/>
      <c r="I1012" s="57"/>
      <c r="J1012" s="88"/>
      <c r="K1012" s="88"/>
      <c r="L1012" s="57"/>
      <c r="M1012" s="88"/>
      <c r="N1012" s="89"/>
      <c r="O1012" s="57"/>
      <c r="P1012" s="18"/>
      <c r="Q1012" s="57"/>
      <c r="R1012" s="19"/>
      <c r="S1012" s="19"/>
      <c r="T1012" s="20"/>
      <c r="U1012" s="21"/>
      <c r="V1012" s="22"/>
      <c r="W1012" s="23"/>
      <c r="X1012" s="24">
        <f t="shared" si="24"/>
        <v>40816</v>
      </c>
    </row>
    <row r="1013" spans="1:24" ht="15" hidden="1" customHeight="1" x14ac:dyDescent="0.2">
      <c r="A1013" s="72" t="s">
        <v>91</v>
      </c>
      <c r="B1013" s="186"/>
      <c r="C1013" s="197"/>
      <c r="D1013" s="73"/>
      <c r="E1013" s="14"/>
      <c r="F1013" s="15"/>
      <c r="G1013" s="87"/>
      <c r="H1013" s="87"/>
      <c r="I1013" s="57"/>
      <c r="J1013" s="88"/>
      <c r="K1013" s="88"/>
      <c r="L1013" s="57"/>
      <c r="M1013" s="88"/>
      <c r="N1013" s="89"/>
      <c r="O1013" s="57"/>
      <c r="P1013" s="18"/>
      <c r="Q1013" s="57"/>
      <c r="R1013" s="19"/>
      <c r="S1013" s="19"/>
      <c r="T1013" s="20"/>
      <c r="U1013" s="21"/>
      <c r="V1013" s="22"/>
      <c r="W1013" s="23"/>
      <c r="X1013" s="24">
        <f t="shared" si="24"/>
        <v>40816</v>
      </c>
    </row>
    <row r="1014" spans="1:24" ht="15" hidden="1" customHeight="1" x14ac:dyDescent="0.2">
      <c r="A1014" s="72" t="s">
        <v>91</v>
      </c>
      <c r="B1014" s="186"/>
      <c r="C1014" s="197"/>
      <c r="D1014" s="73"/>
      <c r="E1014" s="14"/>
      <c r="F1014" s="15"/>
      <c r="G1014" s="87"/>
      <c r="H1014" s="87"/>
      <c r="I1014" s="57"/>
      <c r="J1014" s="88"/>
      <c r="K1014" s="88"/>
      <c r="L1014" s="57"/>
      <c r="M1014" s="88"/>
      <c r="N1014" s="89"/>
      <c r="O1014" s="57"/>
      <c r="P1014" s="18"/>
      <c r="Q1014" s="57"/>
      <c r="R1014" s="19"/>
      <c r="S1014" s="19"/>
      <c r="T1014" s="20"/>
      <c r="U1014" s="21"/>
      <c r="V1014" s="22"/>
      <c r="W1014" s="23"/>
      <c r="X1014" s="24">
        <f t="shared" si="24"/>
        <v>40816</v>
      </c>
    </row>
    <row r="1015" spans="1:24" ht="15" hidden="1" customHeight="1" x14ac:dyDescent="0.2">
      <c r="A1015" s="72" t="s">
        <v>91</v>
      </c>
      <c r="B1015" s="186"/>
      <c r="C1015" s="197"/>
      <c r="D1015" s="73"/>
      <c r="E1015" s="14"/>
      <c r="F1015" s="15"/>
      <c r="G1015" s="87"/>
      <c r="H1015" s="87"/>
      <c r="I1015" s="57"/>
      <c r="J1015" s="88"/>
      <c r="K1015" s="88"/>
      <c r="L1015" s="57"/>
      <c r="M1015" s="88"/>
      <c r="N1015" s="89"/>
      <c r="O1015" s="57"/>
      <c r="P1015" s="18"/>
      <c r="Q1015" s="57"/>
      <c r="R1015" s="19"/>
      <c r="S1015" s="19"/>
      <c r="T1015" s="20"/>
      <c r="U1015" s="21"/>
      <c r="V1015" s="22"/>
      <c r="W1015" s="23"/>
      <c r="X1015" s="24">
        <f t="shared" si="24"/>
        <v>40816</v>
      </c>
    </row>
    <row r="1016" spans="1:24" ht="15" hidden="1" customHeight="1" x14ac:dyDescent="0.2">
      <c r="A1016" s="72" t="s">
        <v>91</v>
      </c>
      <c r="B1016" s="186"/>
      <c r="C1016" s="197"/>
      <c r="D1016" s="73"/>
      <c r="E1016" s="14"/>
      <c r="F1016" s="15"/>
      <c r="G1016" s="87"/>
      <c r="H1016" s="87"/>
      <c r="I1016" s="57"/>
      <c r="J1016" s="88"/>
      <c r="K1016" s="88"/>
      <c r="L1016" s="57"/>
      <c r="M1016" s="88"/>
      <c r="N1016" s="89"/>
      <c r="O1016" s="57"/>
      <c r="P1016" s="18"/>
      <c r="Q1016" s="57"/>
      <c r="R1016" s="19"/>
      <c r="S1016" s="19"/>
      <c r="T1016" s="20"/>
      <c r="U1016" s="21"/>
      <c r="V1016" s="22"/>
      <c r="W1016" s="23"/>
      <c r="X1016" s="24">
        <f t="shared" si="24"/>
        <v>40816</v>
      </c>
    </row>
    <row r="1017" spans="1:24" ht="15" hidden="1" customHeight="1" x14ac:dyDescent="0.2">
      <c r="A1017" s="72" t="s">
        <v>91</v>
      </c>
      <c r="B1017" s="186"/>
      <c r="C1017" s="197"/>
      <c r="D1017" s="73"/>
      <c r="E1017" s="14"/>
      <c r="F1017" s="15"/>
      <c r="G1017" s="87"/>
      <c r="H1017" s="87"/>
      <c r="I1017" s="57"/>
      <c r="J1017" s="88"/>
      <c r="K1017" s="88"/>
      <c r="L1017" s="57"/>
      <c r="M1017" s="88"/>
      <c r="N1017" s="89"/>
      <c r="O1017" s="57"/>
      <c r="P1017" s="18"/>
      <c r="Q1017" s="57"/>
      <c r="R1017" s="19"/>
      <c r="S1017" s="19"/>
      <c r="T1017" s="20"/>
      <c r="U1017" s="21"/>
      <c r="V1017" s="22"/>
      <c r="W1017" s="23"/>
      <c r="X1017" s="24">
        <f t="shared" si="24"/>
        <v>40816</v>
      </c>
    </row>
    <row r="1018" spans="1:24" ht="15" hidden="1" customHeight="1" x14ac:dyDescent="0.2">
      <c r="A1018" s="72" t="s">
        <v>91</v>
      </c>
      <c r="B1018" s="186"/>
      <c r="C1018" s="197"/>
      <c r="D1018" s="73"/>
      <c r="E1018" s="14"/>
      <c r="F1018" s="15"/>
      <c r="G1018" s="87"/>
      <c r="H1018" s="87"/>
      <c r="I1018" s="57"/>
      <c r="J1018" s="88"/>
      <c r="K1018" s="88"/>
      <c r="L1018" s="57"/>
      <c r="M1018" s="88"/>
      <c r="N1018" s="89"/>
      <c r="O1018" s="57"/>
      <c r="P1018" s="18"/>
      <c r="Q1018" s="57"/>
      <c r="R1018" s="19"/>
      <c r="S1018" s="19"/>
      <c r="T1018" s="20"/>
      <c r="U1018" s="21"/>
      <c r="V1018" s="22"/>
      <c r="W1018" s="23"/>
      <c r="X1018" s="24">
        <f>+$X$6-F1018</f>
        <v>40816</v>
      </c>
    </row>
    <row r="1019" spans="1:24" ht="15" hidden="1" customHeight="1" x14ac:dyDescent="0.2">
      <c r="A1019" s="72" t="s">
        <v>91</v>
      </c>
      <c r="B1019" s="186"/>
      <c r="C1019" s="197"/>
      <c r="D1019" s="73"/>
      <c r="E1019" s="14"/>
      <c r="F1019" s="15"/>
      <c r="G1019" s="87"/>
      <c r="H1019" s="87"/>
      <c r="I1019" s="57"/>
      <c r="J1019" s="88"/>
      <c r="K1019" s="88"/>
      <c r="L1019" s="57"/>
      <c r="M1019" s="88"/>
      <c r="N1019" s="89"/>
      <c r="O1019" s="57"/>
      <c r="P1019" s="18"/>
      <c r="Q1019" s="57"/>
      <c r="R1019" s="19"/>
      <c r="S1019" s="19"/>
      <c r="T1019" s="20"/>
      <c r="U1019" s="21"/>
      <c r="V1019" s="22"/>
      <c r="W1019" s="23"/>
      <c r="X1019" s="24">
        <f>+$X$6-F1019</f>
        <v>40816</v>
      </c>
    </row>
    <row r="1020" spans="1:24" ht="15" hidden="1" customHeight="1" x14ac:dyDescent="0.2">
      <c r="A1020" s="72" t="s">
        <v>91</v>
      </c>
      <c r="B1020" s="186"/>
      <c r="C1020" s="197"/>
      <c r="D1020" s="73"/>
      <c r="E1020" s="14"/>
      <c r="F1020" s="15"/>
      <c r="G1020" s="87"/>
      <c r="H1020" s="87"/>
      <c r="I1020" s="57"/>
      <c r="J1020" s="88"/>
      <c r="K1020" s="88"/>
      <c r="L1020" s="57"/>
      <c r="M1020" s="88"/>
      <c r="N1020" s="89"/>
      <c r="O1020" s="57"/>
      <c r="P1020" s="18"/>
      <c r="Q1020" s="57"/>
      <c r="R1020" s="19"/>
      <c r="S1020" s="19"/>
      <c r="T1020" s="20"/>
      <c r="U1020" s="21"/>
      <c r="V1020" s="22"/>
      <c r="W1020" s="23"/>
      <c r="X1020" s="24">
        <f>+$X$6-F1020</f>
        <v>40816</v>
      </c>
    </row>
    <row r="1021" spans="1:24" ht="15" hidden="1" customHeight="1" x14ac:dyDescent="0.2">
      <c r="A1021" s="72" t="s">
        <v>91</v>
      </c>
      <c r="B1021" s="186"/>
      <c r="C1021" s="197"/>
      <c r="D1021" s="73"/>
      <c r="E1021" s="14"/>
      <c r="F1021" s="15"/>
      <c r="G1021" s="87"/>
      <c r="H1021" s="87"/>
      <c r="I1021" s="57"/>
      <c r="J1021" s="88"/>
      <c r="K1021" s="88"/>
      <c r="L1021" s="57"/>
      <c r="M1021" s="88"/>
      <c r="N1021" s="89"/>
      <c r="O1021" s="57"/>
      <c r="P1021" s="18"/>
      <c r="Q1021" s="57"/>
      <c r="R1021" s="19"/>
      <c r="S1021" s="19"/>
      <c r="T1021" s="20"/>
      <c r="U1021" s="21"/>
      <c r="V1021" s="22"/>
      <c r="W1021" s="23"/>
      <c r="X1021" s="24">
        <f>+$X$6-F1021</f>
        <v>40816</v>
      </c>
    </row>
    <row r="1022" spans="1:24" ht="15" hidden="1" customHeight="1" x14ac:dyDescent="0.25">
      <c r="A1022" s="72" t="s">
        <v>91</v>
      </c>
      <c r="B1022" s="186"/>
      <c r="C1022" s="197"/>
      <c r="D1022" s="75"/>
      <c r="E1022" s="14"/>
      <c r="F1022" s="27"/>
      <c r="G1022" s="87"/>
      <c r="H1022" s="87"/>
      <c r="I1022" s="57"/>
      <c r="J1022" s="88"/>
      <c r="K1022" s="88"/>
      <c r="L1022" s="57"/>
      <c r="M1022" s="88"/>
      <c r="N1022" s="105"/>
      <c r="O1022" s="83"/>
      <c r="P1022" s="106"/>
      <c r="Q1022" s="110"/>
      <c r="R1022" s="15"/>
      <c r="S1022" s="19"/>
      <c r="T1022" s="20"/>
      <c r="U1022" s="21"/>
      <c r="V1022" s="22"/>
      <c r="W1022" s="23"/>
      <c r="X1022" s="24"/>
    </row>
    <row r="1023" spans="1:24" ht="15" hidden="1" customHeight="1" x14ac:dyDescent="0.2">
      <c r="A1023" s="72" t="s">
        <v>91</v>
      </c>
      <c r="B1023" s="186"/>
      <c r="C1023" s="197"/>
      <c r="D1023" s="75"/>
      <c r="E1023" s="14"/>
      <c r="F1023" s="27"/>
      <c r="G1023" s="87"/>
      <c r="H1023" s="87"/>
      <c r="I1023" s="57"/>
      <c r="J1023" s="88"/>
      <c r="K1023" s="88"/>
      <c r="L1023" s="57"/>
      <c r="M1023" s="88"/>
      <c r="N1023" s="89"/>
      <c r="O1023" s="57"/>
      <c r="P1023" s="18"/>
      <c r="Q1023" s="110"/>
      <c r="R1023" s="15"/>
      <c r="S1023" s="19"/>
      <c r="T1023" s="20"/>
      <c r="U1023" s="21"/>
      <c r="V1023" s="22"/>
      <c r="W1023" s="23"/>
      <c r="X1023" s="24">
        <f t="shared" ref="X1023:X1041" si="25">+$X$6-F1023</f>
        <v>40816</v>
      </c>
    </row>
    <row r="1024" spans="1:24" ht="15" hidden="1" customHeight="1" x14ac:dyDescent="0.2">
      <c r="A1024" s="72" t="s">
        <v>91</v>
      </c>
      <c r="B1024" s="186"/>
      <c r="C1024" s="197"/>
      <c r="D1024" s="75"/>
      <c r="E1024" s="14"/>
      <c r="F1024" s="27"/>
      <c r="G1024" s="87"/>
      <c r="H1024" s="87"/>
      <c r="I1024" s="57"/>
      <c r="J1024" s="88"/>
      <c r="K1024" s="88"/>
      <c r="L1024" s="57"/>
      <c r="M1024" s="88"/>
      <c r="N1024" s="89"/>
      <c r="O1024" s="57"/>
      <c r="P1024" s="18"/>
      <c r="Q1024" s="110"/>
      <c r="R1024" s="15"/>
      <c r="S1024" s="49"/>
      <c r="T1024" s="20"/>
      <c r="U1024" s="21"/>
      <c r="V1024" s="22"/>
      <c r="W1024" s="23"/>
      <c r="X1024" s="24">
        <f t="shared" si="25"/>
        <v>40816</v>
      </c>
    </row>
    <row r="1025" spans="1:24" ht="15" hidden="1" customHeight="1" x14ac:dyDescent="0.2">
      <c r="A1025" s="72" t="s">
        <v>91</v>
      </c>
      <c r="B1025" s="186"/>
      <c r="C1025" s="197"/>
      <c r="D1025" s="75"/>
      <c r="E1025" s="14"/>
      <c r="F1025" s="27"/>
      <c r="G1025" s="87"/>
      <c r="H1025" s="87"/>
      <c r="I1025" s="57"/>
      <c r="J1025" s="88"/>
      <c r="K1025" s="88"/>
      <c r="L1025" s="57"/>
      <c r="M1025" s="88"/>
      <c r="N1025" s="89"/>
      <c r="O1025" s="57"/>
      <c r="P1025" s="18"/>
      <c r="Q1025" s="110"/>
      <c r="R1025" s="15"/>
      <c r="S1025" s="19"/>
      <c r="T1025" s="20"/>
      <c r="U1025" s="21"/>
      <c r="V1025" s="22"/>
      <c r="W1025" s="23"/>
      <c r="X1025" s="24">
        <f t="shared" si="25"/>
        <v>40816</v>
      </c>
    </row>
    <row r="1026" spans="1:24" ht="15" hidden="1" customHeight="1" x14ac:dyDescent="0.2">
      <c r="A1026" s="72" t="s">
        <v>91</v>
      </c>
      <c r="B1026" s="186"/>
      <c r="C1026" s="197"/>
      <c r="D1026" s="75"/>
      <c r="E1026" s="14"/>
      <c r="F1026" s="27"/>
      <c r="G1026" s="87"/>
      <c r="H1026" s="87"/>
      <c r="I1026" s="57"/>
      <c r="J1026" s="88"/>
      <c r="K1026" s="88"/>
      <c r="L1026" s="57"/>
      <c r="M1026" s="88"/>
      <c r="N1026" s="89"/>
      <c r="O1026" s="57"/>
      <c r="P1026" s="18"/>
      <c r="Q1026" s="110"/>
      <c r="R1026" s="15"/>
      <c r="S1026" s="19"/>
      <c r="T1026" s="20"/>
      <c r="U1026" s="21"/>
      <c r="V1026" s="22"/>
      <c r="W1026" s="23"/>
      <c r="X1026" s="24">
        <f t="shared" si="25"/>
        <v>40816</v>
      </c>
    </row>
    <row r="1027" spans="1:24" ht="15" hidden="1" customHeight="1" x14ac:dyDescent="0.2">
      <c r="A1027" s="72" t="s">
        <v>91</v>
      </c>
      <c r="B1027" s="186"/>
      <c r="C1027" s="197"/>
      <c r="D1027" s="75"/>
      <c r="E1027" s="14"/>
      <c r="F1027" s="27"/>
      <c r="G1027" s="87"/>
      <c r="H1027" s="87"/>
      <c r="I1027" s="57"/>
      <c r="J1027" s="88"/>
      <c r="K1027" s="88"/>
      <c r="L1027" s="57"/>
      <c r="M1027" s="88"/>
      <c r="N1027" s="89"/>
      <c r="O1027" s="57"/>
      <c r="P1027" s="18"/>
      <c r="Q1027" s="110"/>
      <c r="R1027" s="15"/>
      <c r="S1027" s="19"/>
      <c r="T1027" s="20"/>
      <c r="U1027" s="21"/>
      <c r="V1027" s="22"/>
      <c r="W1027" s="23"/>
      <c r="X1027" s="24">
        <f t="shared" si="25"/>
        <v>40816</v>
      </c>
    </row>
    <row r="1028" spans="1:24" ht="15" hidden="1" customHeight="1" x14ac:dyDescent="0.2">
      <c r="A1028" s="72" t="s">
        <v>91</v>
      </c>
      <c r="B1028" s="186"/>
      <c r="C1028" s="197"/>
      <c r="D1028" s="75"/>
      <c r="E1028" s="14"/>
      <c r="F1028" s="27"/>
      <c r="G1028" s="87"/>
      <c r="H1028" s="87"/>
      <c r="I1028" s="57"/>
      <c r="J1028" s="88"/>
      <c r="K1028" s="88"/>
      <c r="L1028" s="57"/>
      <c r="M1028" s="88"/>
      <c r="N1028" s="89"/>
      <c r="O1028" s="57"/>
      <c r="P1028" s="18"/>
      <c r="Q1028" s="110"/>
      <c r="R1028" s="15"/>
      <c r="S1028" s="19"/>
      <c r="T1028" s="20"/>
      <c r="U1028" s="21"/>
      <c r="V1028" s="22"/>
      <c r="W1028" s="23"/>
      <c r="X1028" s="24">
        <f t="shared" si="25"/>
        <v>40816</v>
      </c>
    </row>
    <row r="1029" spans="1:24" ht="15" hidden="1" customHeight="1" x14ac:dyDescent="0.2">
      <c r="A1029" s="72" t="s">
        <v>91</v>
      </c>
      <c r="B1029" s="186"/>
      <c r="C1029" s="197"/>
      <c r="D1029" s="75"/>
      <c r="E1029" s="14"/>
      <c r="F1029" s="27"/>
      <c r="G1029" s="87"/>
      <c r="H1029" s="87"/>
      <c r="I1029" s="57"/>
      <c r="J1029" s="88"/>
      <c r="K1029" s="88"/>
      <c r="L1029" s="57"/>
      <c r="M1029" s="88"/>
      <c r="N1029" s="89"/>
      <c r="O1029" s="57"/>
      <c r="P1029" s="18"/>
      <c r="Q1029" s="57"/>
      <c r="R1029" s="19"/>
      <c r="S1029" s="19"/>
      <c r="T1029" s="20"/>
      <c r="U1029" s="21"/>
      <c r="V1029" s="22"/>
      <c r="W1029" s="23"/>
      <c r="X1029" s="24">
        <f t="shared" si="25"/>
        <v>40816</v>
      </c>
    </row>
    <row r="1030" spans="1:24" ht="15" hidden="1" customHeight="1" x14ac:dyDescent="0.2">
      <c r="A1030" s="72" t="s">
        <v>91</v>
      </c>
      <c r="B1030" s="186"/>
      <c r="C1030" s="197"/>
      <c r="D1030" s="75"/>
      <c r="E1030" s="14"/>
      <c r="F1030" s="27"/>
      <c r="G1030" s="87"/>
      <c r="H1030" s="87"/>
      <c r="I1030" s="57"/>
      <c r="J1030" s="88"/>
      <c r="K1030" s="88"/>
      <c r="L1030" s="57"/>
      <c r="M1030" s="88"/>
      <c r="N1030" s="89"/>
      <c r="O1030" s="57"/>
      <c r="P1030" s="18"/>
      <c r="Q1030" s="110"/>
      <c r="R1030" s="15"/>
      <c r="S1030" s="19"/>
      <c r="T1030" s="20"/>
      <c r="U1030" s="21"/>
      <c r="V1030" s="22"/>
      <c r="W1030" s="23"/>
      <c r="X1030" s="24">
        <f t="shared" si="25"/>
        <v>40816</v>
      </c>
    </row>
    <row r="1031" spans="1:24" ht="15" hidden="1" customHeight="1" x14ac:dyDescent="0.2">
      <c r="A1031" s="72" t="s">
        <v>91</v>
      </c>
      <c r="B1031" s="186"/>
      <c r="C1031" s="197"/>
      <c r="D1031" s="75"/>
      <c r="E1031" s="14"/>
      <c r="F1031" s="27"/>
      <c r="G1031" s="87"/>
      <c r="H1031" s="87"/>
      <c r="I1031" s="57"/>
      <c r="J1031" s="88"/>
      <c r="K1031" s="88"/>
      <c r="L1031" s="57"/>
      <c r="M1031" s="88"/>
      <c r="N1031" s="89"/>
      <c r="O1031" s="57"/>
      <c r="P1031" s="18"/>
      <c r="Q1031" s="57"/>
      <c r="R1031" s="19"/>
      <c r="S1031" s="19"/>
      <c r="T1031" s="20"/>
      <c r="U1031" s="21"/>
      <c r="V1031" s="22"/>
      <c r="W1031" s="23"/>
      <c r="X1031" s="24">
        <f t="shared" si="25"/>
        <v>40816</v>
      </c>
    </row>
    <row r="1032" spans="1:24" ht="15" hidden="1" customHeight="1" x14ac:dyDescent="0.2">
      <c r="A1032" s="72" t="s">
        <v>91</v>
      </c>
      <c r="B1032" s="186"/>
      <c r="C1032" s="197"/>
      <c r="D1032" s="75"/>
      <c r="E1032" s="14"/>
      <c r="F1032" s="27"/>
      <c r="G1032" s="87"/>
      <c r="H1032" s="87"/>
      <c r="I1032" s="57"/>
      <c r="J1032" s="88"/>
      <c r="K1032" s="88"/>
      <c r="L1032" s="57"/>
      <c r="M1032" s="88"/>
      <c r="N1032" s="89"/>
      <c r="O1032" s="57"/>
      <c r="P1032" s="18"/>
      <c r="Q1032" s="110"/>
      <c r="R1032" s="15"/>
      <c r="S1032" s="19"/>
      <c r="T1032" s="20"/>
      <c r="U1032" s="21"/>
      <c r="V1032" s="22"/>
      <c r="W1032" s="23"/>
      <c r="X1032" s="24">
        <f t="shared" si="25"/>
        <v>40816</v>
      </c>
    </row>
    <row r="1033" spans="1:24" ht="15" hidden="1" customHeight="1" x14ac:dyDescent="0.2">
      <c r="A1033" s="72" t="s">
        <v>91</v>
      </c>
      <c r="B1033" s="186"/>
      <c r="C1033" s="197"/>
      <c r="D1033" s="75"/>
      <c r="E1033" s="14"/>
      <c r="F1033" s="27"/>
      <c r="G1033" s="87"/>
      <c r="H1033" s="87"/>
      <c r="I1033" s="57"/>
      <c r="J1033" s="88"/>
      <c r="K1033" s="88"/>
      <c r="L1033" s="57"/>
      <c r="M1033" s="88"/>
      <c r="N1033" s="89"/>
      <c r="O1033" s="57"/>
      <c r="P1033" s="18"/>
      <c r="Q1033" s="110"/>
      <c r="R1033" s="15"/>
      <c r="S1033" s="49"/>
      <c r="T1033" s="20"/>
      <c r="U1033" s="21"/>
      <c r="V1033" s="22"/>
      <c r="W1033" s="23"/>
      <c r="X1033" s="24">
        <f t="shared" si="25"/>
        <v>40816</v>
      </c>
    </row>
    <row r="1034" spans="1:24" ht="15" hidden="1" customHeight="1" x14ac:dyDescent="0.2">
      <c r="A1034" s="72" t="s">
        <v>91</v>
      </c>
      <c r="B1034" s="186"/>
      <c r="C1034" s="197"/>
      <c r="D1034" s="75"/>
      <c r="E1034" s="14"/>
      <c r="F1034" s="27"/>
      <c r="G1034" s="87"/>
      <c r="H1034" s="87"/>
      <c r="I1034" s="57"/>
      <c r="J1034" s="88"/>
      <c r="K1034" s="88"/>
      <c r="L1034" s="57"/>
      <c r="M1034" s="88"/>
      <c r="N1034" s="89"/>
      <c r="O1034" s="57"/>
      <c r="P1034" s="18"/>
      <c r="Q1034" s="57"/>
      <c r="R1034" s="19"/>
      <c r="S1034" s="19"/>
      <c r="T1034" s="20"/>
      <c r="U1034" s="21"/>
      <c r="V1034" s="22"/>
      <c r="W1034" s="23"/>
      <c r="X1034" s="24">
        <f t="shared" si="25"/>
        <v>40816</v>
      </c>
    </row>
    <row r="1035" spans="1:24" ht="15" hidden="1" customHeight="1" x14ac:dyDescent="0.2">
      <c r="A1035" s="72" t="s">
        <v>91</v>
      </c>
      <c r="B1035" s="186"/>
      <c r="C1035" s="197"/>
      <c r="D1035" s="75"/>
      <c r="E1035" s="14"/>
      <c r="F1035" s="27"/>
      <c r="G1035" s="87"/>
      <c r="H1035" s="87"/>
      <c r="I1035" s="57"/>
      <c r="J1035" s="88"/>
      <c r="K1035" s="88"/>
      <c r="L1035" s="57"/>
      <c r="M1035" s="88"/>
      <c r="N1035" s="89"/>
      <c r="O1035" s="57"/>
      <c r="P1035" s="18"/>
      <c r="Q1035" s="110"/>
      <c r="R1035" s="15"/>
      <c r="S1035" s="19"/>
      <c r="T1035" s="20"/>
      <c r="U1035" s="21"/>
      <c r="V1035" s="22"/>
      <c r="W1035" s="23"/>
      <c r="X1035" s="24">
        <f t="shared" si="25"/>
        <v>40816</v>
      </c>
    </row>
    <row r="1036" spans="1:24" ht="15" hidden="1" customHeight="1" x14ac:dyDescent="0.2">
      <c r="A1036" s="72" t="s">
        <v>91</v>
      </c>
      <c r="B1036" s="186"/>
      <c r="C1036" s="197"/>
      <c r="D1036" s="75"/>
      <c r="E1036" s="14"/>
      <c r="F1036" s="27"/>
      <c r="G1036" s="87"/>
      <c r="H1036" s="87"/>
      <c r="I1036" s="57"/>
      <c r="J1036" s="88"/>
      <c r="K1036" s="88"/>
      <c r="L1036" s="57"/>
      <c r="M1036" s="88"/>
      <c r="N1036" s="89"/>
      <c r="O1036" s="57"/>
      <c r="P1036" s="18"/>
      <c r="Q1036" s="110"/>
      <c r="R1036" s="15"/>
      <c r="S1036" s="19"/>
      <c r="T1036" s="20"/>
      <c r="U1036" s="21"/>
      <c r="V1036" s="22"/>
      <c r="W1036" s="23"/>
      <c r="X1036" s="24">
        <f t="shared" si="25"/>
        <v>40816</v>
      </c>
    </row>
    <row r="1037" spans="1:24" ht="15" hidden="1" customHeight="1" x14ac:dyDescent="0.2">
      <c r="A1037" s="72" t="s">
        <v>91</v>
      </c>
      <c r="B1037" s="186"/>
      <c r="C1037" s="197"/>
      <c r="D1037" s="75"/>
      <c r="E1037" s="14"/>
      <c r="F1037" s="27"/>
      <c r="G1037" s="87"/>
      <c r="H1037" s="87"/>
      <c r="I1037" s="57"/>
      <c r="J1037" s="88"/>
      <c r="K1037" s="88"/>
      <c r="L1037" s="57"/>
      <c r="M1037" s="88"/>
      <c r="N1037" s="89"/>
      <c r="O1037" s="57"/>
      <c r="P1037" s="18"/>
      <c r="Q1037" s="110"/>
      <c r="R1037" s="15"/>
      <c r="S1037" s="49"/>
      <c r="T1037" s="20"/>
      <c r="U1037" s="21"/>
      <c r="V1037" s="22"/>
      <c r="W1037" s="23"/>
      <c r="X1037" s="24">
        <f t="shared" si="25"/>
        <v>40816</v>
      </c>
    </row>
    <row r="1038" spans="1:24" ht="15" hidden="1" customHeight="1" x14ac:dyDescent="0.2">
      <c r="A1038" s="72" t="s">
        <v>91</v>
      </c>
      <c r="B1038" s="186"/>
      <c r="C1038" s="197"/>
      <c r="D1038" s="75"/>
      <c r="E1038" s="14"/>
      <c r="F1038" s="27"/>
      <c r="G1038" s="87"/>
      <c r="H1038" s="87"/>
      <c r="I1038" s="57"/>
      <c r="J1038" s="88"/>
      <c r="K1038" s="88"/>
      <c r="L1038" s="57"/>
      <c r="M1038" s="88"/>
      <c r="N1038" s="89"/>
      <c r="O1038" s="57"/>
      <c r="P1038" s="18"/>
      <c r="Q1038" s="110"/>
      <c r="R1038" s="15"/>
      <c r="S1038" s="19"/>
      <c r="T1038" s="20"/>
      <c r="U1038" s="21"/>
      <c r="V1038" s="22"/>
      <c r="W1038" s="23"/>
      <c r="X1038" s="24">
        <f t="shared" si="25"/>
        <v>40816</v>
      </c>
    </row>
    <row r="1039" spans="1:24" ht="15" hidden="1" customHeight="1" x14ac:dyDescent="0.2">
      <c r="A1039" s="72" t="s">
        <v>91</v>
      </c>
      <c r="B1039" s="186"/>
      <c r="C1039" s="197"/>
      <c r="D1039" s="75"/>
      <c r="E1039" s="14"/>
      <c r="F1039" s="27"/>
      <c r="G1039" s="87"/>
      <c r="H1039" s="87"/>
      <c r="I1039" s="57"/>
      <c r="J1039" s="88"/>
      <c r="K1039" s="88"/>
      <c r="L1039" s="57"/>
      <c r="M1039" s="88"/>
      <c r="N1039" s="89"/>
      <c r="O1039" s="57"/>
      <c r="P1039" s="18"/>
      <c r="Q1039" s="57"/>
      <c r="R1039" s="19"/>
      <c r="S1039" s="19"/>
      <c r="T1039" s="20"/>
      <c r="U1039" s="21"/>
      <c r="V1039" s="22"/>
      <c r="W1039" s="23"/>
      <c r="X1039" s="24">
        <f t="shared" si="25"/>
        <v>40816</v>
      </c>
    </row>
    <row r="1040" spans="1:24" ht="15" hidden="1" customHeight="1" x14ac:dyDescent="0.2">
      <c r="A1040" s="72" t="s">
        <v>91</v>
      </c>
      <c r="B1040" s="186"/>
      <c r="C1040" s="197"/>
      <c r="D1040" s="73"/>
      <c r="E1040" s="14"/>
      <c r="F1040" s="19"/>
      <c r="G1040" s="87"/>
      <c r="H1040" s="87"/>
      <c r="I1040" s="57"/>
      <c r="J1040" s="88"/>
      <c r="K1040" s="88"/>
      <c r="L1040" s="57"/>
      <c r="M1040" s="88"/>
      <c r="N1040" s="112"/>
      <c r="O1040" s="32"/>
      <c r="P1040" s="59"/>
      <c r="Q1040" s="43"/>
      <c r="R1040" s="15"/>
      <c r="S1040" s="19"/>
      <c r="T1040" s="20"/>
      <c r="U1040" s="21"/>
      <c r="V1040" s="22"/>
      <c r="W1040" s="23"/>
      <c r="X1040" s="24">
        <f t="shared" si="25"/>
        <v>40816</v>
      </c>
    </row>
    <row r="1041" spans="1:24" ht="15" hidden="1" customHeight="1" x14ac:dyDescent="0.2">
      <c r="A1041" s="72" t="s">
        <v>91</v>
      </c>
      <c r="B1041" s="186"/>
      <c r="C1041" s="197"/>
      <c r="D1041" s="73"/>
      <c r="E1041" s="14"/>
      <c r="F1041" s="15"/>
      <c r="G1041" s="87"/>
      <c r="H1041" s="87"/>
      <c r="I1041" s="57"/>
      <c r="J1041" s="88"/>
      <c r="K1041" s="88"/>
      <c r="L1041" s="57"/>
      <c r="M1041" s="88"/>
      <c r="N1041" s="89"/>
      <c r="O1041" s="57"/>
      <c r="P1041" s="18"/>
      <c r="Q1041" s="57"/>
      <c r="R1041" s="19"/>
      <c r="S1041" s="19"/>
      <c r="T1041" s="20"/>
      <c r="U1041" s="21"/>
      <c r="V1041" s="22"/>
      <c r="W1041" s="23"/>
      <c r="X1041" s="24">
        <f t="shared" si="25"/>
        <v>40816</v>
      </c>
    </row>
    <row r="1042" spans="1:24" ht="26.25" hidden="1" customHeight="1" x14ac:dyDescent="0.2">
      <c r="A1042" s="72" t="s">
        <v>91</v>
      </c>
      <c r="B1042" s="186"/>
      <c r="C1042" s="197"/>
      <c r="D1042" s="3" t="s">
        <v>39</v>
      </c>
      <c r="E1042" s="56">
        <f>SUM(E996:E1041)</f>
        <v>0</v>
      </c>
      <c r="F1042" s="15"/>
      <c r="G1042" s="87"/>
      <c r="H1042" s="87"/>
      <c r="I1042" s="56">
        <f>SUM(I996:I1041)</f>
        <v>0</v>
      </c>
      <c r="J1042" s="88"/>
      <c r="K1042" s="88"/>
      <c r="L1042" s="56">
        <f>SUM(L996:L1041)</f>
        <v>0</v>
      </c>
      <c r="M1042" s="88"/>
      <c r="N1042" s="89"/>
      <c r="O1042" s="56">
        <f>SUM(O996:O1041)</f>
        <v>0</v>
      </c>
      <c r="P1042" s="18"/>
      <c r="Q1042" s="56">
        <f>SUM(Q996:Q1041)</f>
        <v>0</v>
      </c>
      <c r="R1042" s="19"/>
      <c r="S1042" s="19"/>
      <c r="T1042" s="28">
        <f t="shared" ref="T1042:T1089" si="26">+E1042-I1042+L1042+O1042-Q1042</f>
        <v>0</v>
      </c>
      <c r="U1042" s="90"/>
      <c r="V1042" s="22"/>
      <c r="W1042" s="23"/>
      <c r="X1042" s="24"/>
    </row>
    <row r="1043" spans="1:24" ht="15" hidden="1" customHeight="1" x14ac:dyDescent="0.2">
      <c r="A1043" s="72" t="s">
        <v>91</v>
      </c>
      <c r="B1043" s="186"/>
      <c r="C1043" s="197"/>
      <c r="D1043" s="75"/>
      <c r="E1043" s="43"/>
      <c r="F1043" s="27"/>
      <c r="G1043" s="2"/>
      <c r="H1043" s="2"/>
      <c r="I1043" s="36"/>
      <c r="J1043" s="124"/>
      <c r="K1043" s="2"/>
      <c r="L1043" s="36"/>
      <c r="M1043" s="2"/>
      <c r="N1043" s="47"/>
      <c r="O1043" s="36"/>
      <c r="P1043" s="48"/>
      <c r="Q1043" s="110"/>
      <c r="R1043" s="49"/>
      <c r="S1043" s="49"/>
      <c r="T1043" s="20"/>
      <c r="U1043" s="21"/>
      <c r="V1043" s="22"/>
      <c r="W1043" s="23"/>
      <c r="X1043" s="24">
        <f>+$X$6-F1043</f>
        <v>40816</v>
      </c>
    </row>
    <row r="1044" spans="1:24" ht="15" hidden="1" customHeight="1" x14ac:dyDescent="0.2">
      <c r="A1044" s="72" t="s">
        <v>91</v>
      </c>
      <c r="B1044" s="186"/>
      <c r="C1044" s="197"/>
      <c r="D1044" s="75"/>
      <c r="E1044" s="43"/>
      <c r="F1044" s="27"/>
      <c r="G1044" s="2"/>
      <c r="H1044" s="2"/>
      <c r="I1044" s="46"/>
      <c r="J1044" s="2"/>
      <c r="K1044" s="2"/>
      <c r="L1044" s="46"/>
      <c r="M1044" s="2"/>
      <c r="N1044" s="47"/>
      <c r="O1044" s="46"/>
      <c r="P1044" s="48"/>
      <c r="Q1044" s="125"/>
      <c r="R1044" s="49"/>
      <c r="S1044" s="49"/>
      <c r="T1044" s="20"/>
      <c r="U1044" s="21"/>
      <c r="V1044" s="22"/>
      <c r="W1044" s="23"/>
      <c r="X1044" s="24">
        <f>+$X$6-F1044</f>
        <v>40816</v>
      </c>
    </row>
    <row r="1045" spans="1:24" ht="15" hidden="1" customHeight="1" x14ac:dyDescent="0.2">
      <c r="A1045" s="72" t="s">
        <v>91</v>
      </c>
      <c r="B1045" s="186"/>
      <c r="C1045" s="197"/>
      <c r="D1045" s="75"/>
      <c r="E1045" s="43"/>
      <c r="F1045" s="27"/>
      <c r="G1045" s="2"/>
      <c r="H1045" s="2"/>
      <c r="I1045" s="46"/>
      <c r="J1045" s="2"/>
      <c r="K1045" s="2"/>
      <c r="L1045" s="46"/>
      <c r="M1045" s="2"/>
      <c r="N1045" s="47"/>
      <c r="O1045" s="46"/>
      <c r="P1045" s="48"/>
      <c r="Q1045" s="125"/>
      <c r="R1045" s="49"/>
      <c r="S1045" s="49"/>
      <c r="T1045" s="20"/>
      <c r="U1045" s="21"/>
      <c r="V1045" s="22"/>
      <c r="W1045" s="23"/>
      <c r="X1045" s="24">
        <f>+$X$6-F1045</f>
        <v>40816</v>
      </c>
    </row>
    <row r="1046" spans="1:24" ht="30" hidden="1" customHeight="1" x14ac:dyDescent="0.2">
      <c r="A1046" s="72" t="s">
        <v>91</v>
      </c>
      <c r="B1046" s="186"/>
      <c r="C1046" s="197"/>
      <c r="D1046" s="34" t="s">
        <v>10</v>
      </c>
      <c r="E1046" s="50">
        <f>SUM(E1043:E1045)</f>
        <v>0</v>
      </c>
      <c r="F1046" s="15"/>
      <c r="G1046" s="3"/>
      <c r="H1046" s="3"/>
      <c r="I1046" s="50">
        <f>SUM(I1043:I1045)</f>
        <v>0</v>
      </c>
      <c r="J1046" s="5"/>
      <c r="K1046" s="5"/>
      <c r="L1046" s="50">
        <f>SUM(L1043:L1045)</f>
        <v>0</v>
      </c>
      <c r="M1046" s="5"/>
      <c r="N1046" s="52"/>
      <c r="O1046" s="50">
        <f>SUM(O1043:O1045)</f>
        <v>0</v>
      </c>
      <c r="P1046" s="53"/>
      <c r="Q1046" s="50">
        <f>SUM(Q1043:Q1045)</f>
        <v>0</v>
      </c>
      <c r="R1046" s="51"/>
      <c r="S1046" s="49"/>
      <c r="T1046" s="28">
        <f t="shared" si="26"/>
        <v>0</v>
      </c>
      <c r="U1046" s="54"/>
      <c r="V1046" s="22"/>
      <c r="W1046" s="23"/>
      <c r="X1046" s="24"/>
    </row>
    <row r="1047" spans="1:24" ht="15" hidden="1" customHeight="1" x14ac:dyDescent="0.2">
      <c r="A1047" s="72" t="s">
        <v>91</v>
      </c>
      <c r="B1047" s="186"/>
      <c r="C1047" s="197"/>
      <c r="D1047" s="75"/>
      <c r="E1047" s="43"/>
      <c r="F1047" s="27"/>
      <c r="G1047" s="2"/>
      <c r="H1047" s="2"/>
      <c r="I1047" s="36"/>
      <c r="J1047" s="124"/>
      <c r="K1047" s="2"/>
      <c r="L1047" s="36"/>
      <c r="M1047" s="2"/>
      <c r="N1047" s="47"/>
      <c r="O1047" s="36"/>
      <c r="P1047" s="48"/>
      <c r="Q1047" s="110"/>
      <c r="R1047" s="49"/>
      <c r="S1047" s="49"/>
      <c r="T1047" s="20"/>
      <c r="U1047" s="21"/>
      <c r="V1047" s="22"/>
      <c r="W1047" s="23"/>
      <c r="X1047" s="24">
        <f>+$X$6-F1047</f>
        <v>40816</v>
      </c>
    </row>
    <row r="1048" spans="1:24" ht="30" hidden="1" customHeight="1" x14ac:dyDescent="0.2">
      <c r="A1048" s="72" t="s">
        <v>91</v>
      </c>
      <c r="B1048" s="186"/>
      <c r="C1048" s="197"/>
      <c r="D1048" s="34" t="s">
        <v>11</v>
      </c>
      <c r="E1048" s="50">
        <f>SUM(E1047:E1047)</f>
        <v>0</v>
      </c>
      <c r="F1048" s="15"/>
      <c r="G1048" s="87"/>
      <c r="H1048" s="87"/>
      <c r="I1048" s="50">
        <f>SUM(I1047:I1047)</f>
        <v>0</v>
      </c>
      <c r="J1048" s="87"/>
      <c r="K1048" s="87"/>
      <c r="L1048" s="50">
        <f>SUM(L1047:L1047)</f>
        <v>0</v>
      </c>
      <c r="M1048" s="87"/>
      <c r="N1048" s="95"/>
      <c r="O1048" s="50">
        <f>SUM(O1047:O1047)</f>
        <v>0</v>
      </c>
      <c r="P1048" s="18"/>
      <c r="Q1048" s="50">
        <f>SUM(Q1047:Q1047)</f>
        <v>0</v>
      </c>
      <c r="R1048" s="19"/>
      <c r="S1048" s="19"/>
      <c r="T1048" s="28">
        <f t="shared" si="26"/>
        <v>0</v>
      </c>
      <c r="U1048" s="90"/>
      <c r="V1048" s="22"/>
      <c r="W1048" s="23"/>
      <c r="X1048" s="24"/>
    </row>
    <row r="1049" spans="1:24" ht="15" hidden="1" customHeight="1" x14ac:dyDescent="0.2">
      <c r="A1049" s="72" t="s">
        <v>91</v>
      </c>
      <c r="B1049" s="186"/>
      <c r="C1049" s="197"/>
      <c r="D1049" s="75"/>
      <c r="E1049" s="43"/>
      <c r="F1049" s="27"/>
      <c r="G1049" s="93"/>
      <c r="H1049" s="93"/>
      <c r="I1049" s="57"/>
      <c r="J1049" s="93"/>
      <c r="K1049" s="93"/>
      <c r="L1049" s="57"/>
      <c r="M1049" s="93"/>
      <c r="N1049" s="95"/>
      <c r="O1049" s="57"/>
      <c r="P1049" s="59"/>
      <c r="Q1049" s="57"/>
      <c r="R1049" s="15"/>
      <c r="S1049" s="15"/>
      <c r="T1049" s="20"/>
      <c r="U1049" s="13"/>
      <c r="V1049" s="22"/>
      <c r="W1049" s="23"/>
      <c r="X1049" s="24">
        <f>+$X$6-F1049</f>
        <v>40816</v>
      </c>
    </row>
    <row r="1050" spans="1:24" ht="15" hidden="1" customHeight="1" x14ac:dyDescent="0.2">
      <c r="A1050" s="72" t="s">
        <v>91</v>
      </c>
      <c r="B1050" s="186"/>
      <c r="C1050" s="197"/>
      <c r="D1050" s="75"/>
      <c r="E1050" s="43"/>
      <c r="F1050" s="27"/>
      <c r="G1050" s="93"/>
      <c r="H1050" s="93"/>
      <c r="I1050" s="57"/>
      <c r="J1050" s="93"/>
      <c r="K1050" s="93"/>
      <c r="L1050" s="57"/>
      <c r="M1050" s="93"/>
      <c r="N1050" s="95"/>
      <c r="O1050" s="57"/>
      <c r="P1050" s="59"/>
      <c r="Q1050" s="110"/>
      <c r="R1050" s="15"/>
      <c r="S1050" s="15"/>
      <c r="T1050" s="20"/>
      <c r="U1050" s="60"/>
      <c r="V1050" s="22"/>
      <c r="W1050" s="23"/>
      <c r="X1050" s="24">
        <f>+$X$6-F1050</f>
        <v>40816</v>
      </c>
    </row>
    <row r="1051" spans="1:24" ht="15" hidden="1" customHeight="1" x14ac:dyDescent="0.2">
      <c r="A1051" s="72" t="s">
        <v>91</v>
      </c>
      <c r="B1051" s="186"/>
      <c r="C1051" s="197"/>
      <c r="D1051" s="75"/>
      <c r="E1051" s="43"/>
      <c r="F1051" s="27"/>
      <c r="G1051" s="93"/>
      <c r="H1051" s="93"/>
      <c r="I1051" s="57"/>
      <c r="J1051" s="93"/>
      <c r="K1051" s="93"/>
      <c r="L1051" s="57"/>
      <c r="M1051" s="93"/>
      <c r="N1051" s="95"/>
      <c r="O1051" s="57"/>
      <c r="P1051" s="59"/>
      <c r="Q1051" s="126"/>
      <c r="R1051" s="15"/>
      <c r="S1051" s="15"/>
      <c r="T1051" s="20"/>
      <c r="U1051" s="60"/>
      <c r="V1051" s="22"/>
      <c r="W1051" s="23"/>
      <c r="X1051" s="24">
        <f>+$X$6-F1051</f>
        <v>40816</v>
      </c>
    </row>
    <row r="1052" spans="1:24" ht="30" hidden="1" customHeight="1" x14ac:dyDescent="0.2">
      <c r="A1052" s="72" t="s">
        <v>91</v>
      </c>
      <c r="B1052" s="186"/>
      <c r="C1052" s="197"/>
      <c r="D1052" s="55" t="s">
        <v>44</v>
      </c>
      <c r="E1052" s="56">
        <f>SUM(E1049:E1051)</f>
        <v>0</v>
      </c>
      <c r="F1052" s="15"/>
      <c r="G1052" s="93"/>
      <c r="H1052" s="93"/>
      <c r="I1052" s="56">
        <f>SUM(I1049:I1051)</f>
        <v>0</v>
      </c>
      <c r="J1052" s="93"/>
      <c r="K1052" s="93"/>
      <c r="L1052" s="56">
        <f>SUM(L1049:L1051)</f>
        <v>0</v>
      </c>
      <c r="M1052" s="93"/>
      <c r="N1052" s="95"/>
      <c r="O1052" s="56">
        <f>SUM(O1049:O1051)</f>
        <v>0</v>
      </c>
      <c r="P1052" s="59"/>
      <c r="Q1052" s="56">
        <f>SUM(Q1049:Q1051)</f>
        <v>0</v>
      </c>
      <c r="R1052" s="15"/>
      <c r="S1052" s="15"/>
      <c r="T1052" s="28">
        <f t="shared" si="26"/>
        <v>0</v>
      </c>
      <c r="U1052" s="97"/>
      <c r="V1052" s="22"/>
      <c r="W1052" s="23"/>
      <c r="X1052" s="24"/>
    </row>
    <row r="1053" spans="1:24" ht="15" hidden="1" customHeight="1" x14ac:dyDescent="0.2">
      <c r="A1053" s="72" t="s">
        <v>91</v>
      </c>
      <c r="B1053" s="186"/>
      <c r="C1053" s="197"/>
      <c r="D1053" s="75"/>
      <c r="E1053" s="14"/>
      <c r="F1053" s="27"/>
      <c r="G1053" s="93"/>
      <c r="H1053" s="93"/>
      <c r="I1053" s="57"/>
      <c r="J1053" s="93"/>
      <c r="K1053" s="93"/>
      <c r="L1053" s="57"/>
      <c r="M1053" s="93"/>
      <c r="N1053" s="103"/>
      <c r="O1053" s="32"/>
      <c r="P1053" s="59"/>
      <c r="Q1053" s="110"/>
      <c r="R1053" s="15"/>
      <c r="S1053" s="15"/>
      <c r="T1053" s="99"/>
      <c r="U1053" s="24"/>
      <c r="V1053" s="22"/>
      <c r="W1053" s="23"/>
      <c r="X1053" s="24">
        <f>+$X$6-F1053</f>
        <v>40816</v>
      </c>
    </row>
    <row r="1054" spans="1:24" ht="30" hidden="1" customHeight="1" x14ac:dyDescent="0.2">
      <c r="A1054" s="72" t="s">
        <v>91</v>
      </c>
      <c r="B1054" s="186"/>
      <c r="C1054" s="197"/>
      <c r="D1054" s="34" t="s">
        <v>40</v>
      </c>
      <c r="E1054" s="56">
        <f>SUM(E1053:E1053)</f>
        <v>0</v>
      </c>
      <c r="F1054" s="15"/>
      <c r="G1054" s="93"/>
      <c r="H1054" s="93"/>
      <c r="I1054" s="56">
        <f>SUM(I1053:I1053)</f>
        <v>0</v>
      </c>
      <c r="J1054" s="93"/>
      <c r="K1054" s="93"/>
      <c r="L1054" s="56">
        <f>SUM(L1053:L1053)</f>
        <v>0</v>
      </c>
      <c r="M1054" s="93"/>
      <c r="N1054" s="95"/>
      <c r="O1054" s="56">
        <f>SUM(O1053:O1053)</f>
        <v>0</v>
      </c>
      <c r="P1054" s="59"/>
      <c r="Q1054" s="56">
        <f>SUM(Q1053:Q1053)</f>
        <v>0</v>
      </c>
      <c r="R1054" s="15"/>
      <c r="S1054" s="15"/>
      <c r="T1054" s="66">
        <f t="shared" si="26"/>
        <v>0</v>
      </c>
      <c r="U1054" s="97"/>
      <c r="V1054" s="22"/>
      <c r="W1054" s="23"/>
      <c r="X1054" s="24"/>
    </row>
    <row r="1055" spans="1:24" ht="15" hidden="1" customHeight="1" x14ac:dyDescent="0.2">
      <c r="A1055" s="72" t="s">
        <v>91</v>
      </c>
      <c r="B1055" s="186"/>
      <c r="C1055" s="197"/>
      <c r="D1055" s="85"/>
      <c r="E1055" s="43"/>
      <c r="F1055" s="27"/>
      <c r="G1055" s="93"/>
      <c r="H1055" s="93"/>
      <c r="I1055" s="57"/>
      <c r="J1055" s="93"/>
      <c r="K1055" s="93"/>
      <c r="L1055" s="57"/>
      <c r="M1055" s="93"/>
      <c r="N1055" s="95"/>
      <c r="O1055" s="57"/>
      <c r="P1055" s="59"/>
      <c r="Q1055" s="110"/>
      <c r="R1055" s="15"/>
      <c r="S1055" s="15"/>
      <c r="T1055" s="99"/>
      <c r="U1055" s="24"/>
      <c r="V1055" s="22"/>
      <c r="W1055" s="23"/>
      <c r="X1055" s="24">
        <f>+$X$6-F1055</f>
        <v>40816</v>
      </c>
    </row>
    <row r="1056" spans="1:24" ht="30" hidden="1" customHeight="1" x14ac:dyDescent="0.2">
      <c r="A1056" s="72" t="s">
        <v>91</v>
      </c>
      <c r="B1056" s="186"/>
      <c r="C1056" s="197"/>
      <c r="D1056" s="34" t="s">
        <v>41</v>
      </c>
      <c r="E1056" s="56">
        <f>SUM(E1055:E1055)</f>
        <v>0</v>
      </c>
      <c r="F1056" s="15"/>
      <c r="G1056" s="93"/>
      <c r="H1056" s="93"/>
      <c r="I1056" s="56">
        <f>SUM(I1055:I1055)</f>
        <v>0</v>
      </c>
      <c r="J1056" s="93"/>
      <c r="K1056" s="93"/>
      <c r="L1056" s="56">
        <f>SUM(L1055:L1055)</f>
        <v>0</v>
      </c>
      <c r="M1056" s="93"/>
      <c r="N1056" s="95"/>
      <c r="O1056" s="56">
        <f>SUM(O1055:O1055)</f>
        <v>0</v>
      </c>
      <c r="P1056" s="59"/>
      <c r="Q1056" s="56">
        <f>SUM(Q1055:Q1055)</f>
        <v>0</v>
      </c>
      <c r="R1056" s="15"/>
      <c r="S1056" s="15"/>
      <c r="T1056" s="66">
        <f t="shared" si="26"/>
        <v>0</v>
      </c>
      <c r="U1056" s="97"/>
      <c r="V1056" s="22"/>
      <c r="W1056" s="23"/>
      <c r="X1056" s="24"/>
    </row>
    <row r="1057" spans="1:24" ht="26.25" hidden="1" customHeight="1" x14ac:dyDescent="0.2">
      <c r="A1057" s="72" t="s">
        <v>91</v>
      </c>
      <c r="B1057" s="186"/>
      <c r="C1057" s="197"/>
      <c r="D1057" s="55" t="s">
        <v>42</v>
      </c>
      <c r="E1057" s="56">
        <f>SUM(,E1048,E1046+E1052+E1054+E1056)</f>
        <v>0</v>
      </c>
      <c r="F1057" s="15"/>
      <c r="G1057" s="93"/>
      <c r="H1057" s="93"/>
      <c r="I1057" s="56">
        <f>SUM(,I1048,I1046+I1052+I1054+I1056)</f>
        <v>0</v>
      </c>
      <c r="J1057" s="93"/>
      <c r="K1057" s="93"/>
      <c r="L1057" s="56">
        <f>SUM(,L1048,L1046+L1052+L1054+L1056)</f>
        <v>0</v>
      </c>
      <c r="M1057" s="93"/>
      <c r="N1057" s="95"/>
      <c r="O1057" s="56">
        <f>SUM(,O1048,O1046+O1052+O1054+O1056)</f>
        <v>0</v>
      </c>
      <c r="P1057" s="59"/>
      <c r="Q1057" s="56">
        <f>SUM(,Q1048,Q1046+Q1052+Q1054+Q1056)</f>
        <v>0</v>
      </c>
      <c r="R1057" s="15"/>
      <c r="S1057" s="15"/>
      <c r="T1057" s="66">
        <f t="shared" si="26"/>
        <v>0</v>
      </c>
      <c r="U1057" s="97"/>
      <c r="V1057" s="22"/>
      <c r="W1057" s="23"/>
      <c r="X1057" s="24"/>
    </row>
    <row r="1058" spans="1:24" ht="15" hidden="1" customHeight="1" x14ac:dyDescent="0.2">
      <c r="A1058" s="72" t="s">
        <v>91</v>
      </c>
      <c r="B1058" s="186"/>
      <c r="C1058" s="197"/>
      <c r="D1058" s="85"/>
      <c r="E1058" s="43"/>
      <c r="F1058" s="27"/>
      <c r="G1058" s="93"/>
      <c r="H1058" s="93"/>
      <c r="I1058" s="57"/>
      <c r="J1058" s="93"/>
      <c r="K1058" s="93"/>
      <c r="L1058" s="57"/>
      <c r="M1058" s="93"/>
      <c r="N1058" s="95"/>
      <c r="O1058" s="57"/>
      <c r="P1058" s="59"/>
      <c r="Q1058" s="110"/>
      <c r="R1058" s="15"/>
      <c r="S1058" s="15"/>
      <c r="T1058" s="99"/>
      <c r="U1058" s="35"/>
      <c r="V1058" s="22"/>
      <c r="W1058" s="23"/>
      <c r="X1058" s="24"/>
    </row>
    <row r="1059" spans="1:24" ht="15" hidden="1" customHeight="1" x14ac:dyDescent="0.25">
      <c r="A1059" s="72" t="s">
        <v>91</v>
      </c>
      <c r="B1059" s="186"/>
      <c r="C1059" s="197"/>
      <c r="D1059" s="85"/>
      <c r="E1059" s="43"/>
      <c r="F1059" s="27"/>
      <c r="G1059" s="93"/>
      <c r="H1059" s="93"/>
      <c r="I1059" s="57"/>
      <c r="J1059" s="93"/>
      <c r="K1059" s="93"/>
      <c r="L1059" s="57"/>
      <c r="M1059" s="93"/>
      <c r="N1059" s="95"/>
      <c r="O1059" s="57"/>
      <c r="P1059" s="59"/>
      <c r="Q1059" s="127"/>
      <c r="R1059" s="39"/>
      <c r="S1059" s="15"/>
      <c r="T1059" s="99"/>
      <c r="U1059" s="35"/>
      <c r="V1059" s="22"/>
      <c r="W1059" s="23"/>
      <c r="X1059" s="24"/>
    </row>
    <row r="1060" spans="1:24" ht="15" hidden="1" customHeight="1" x14ac:dyDescent="0.2">
      <c r="A1060" s="72" t="s">
        <v>91</v>
      </c>
      <c r="B1060" s="186"/>
      <c r="C1060" s="197"/>
      <c r="D1060" s="85"/>
      <c r="E1060" s="43"/>
      <c r="F1060" s="27"/>
      <c r="G1060" s="93"/>
      <c r="H1060" s="93"/>
      <c r="I1060" s="57"/>
      <c r="J1060" s="93"/>
      <c r="K1060" s="93"/>
      <c r="L1060" s="57"/>
      <c r="M1060" s="93"/>
      <c r="N1060" s="95"/>
      <c r="O1060" s="57"/>
      <c r="P1060" s="59"/>
      <c r="Q1060" s="110"/>
      <c r="R1060" s="15"/>
      <c r="S1060" s="15"/>
      <c r="T1060" s="99"/>
      <c r="U1060" s="35"/>
      <c r="V1060" s="22"/>
      <c r="W1060" s="23"/>
      <c r="X1060" s="24"/>
    </row>
    <row r="1061" spans="1:24" ht="15" hidden="1" customHeight="1" x14ac:dyDescent="0.25">
      <c r="A1061" s="72" t="s">
        <v>91</v>
      </c>
      <c r="B1061" s="186"/>
      <c r="C1061" s="197"/>
      <c r="D1061" s="85"/>
      <c r="E1061" s="43"/>
      <c r="F1061" s="27"/>
      <c r="G1061" s="93"/>
      <c r="H1061" s="93"/>
      <c r="I1061" s="57"/>
      <c r="J1061" s="93"/>
      <c r="K1061" s="93"/>
      <c r="L1061" s="57"/>
      <c r="M1061" s="93"/>
      <c r="N1061" s="95"/>
      <c r="O1061" s="57"/>
      <c r="P1061" s="59"/>
      <c r="Q1061" s="127"/>
      <c r="R1061" s="39"/>
      <c r="S1061" s="15"/>
      <c r="T1061" s="99"/>
      <c r="U1061" s="35"/>
      <c r="V1061" s="22"/>
      <c r="W1061" s="23"/>
      <c r="X1061" s="24"/>
    </row>
    <row r="1062" spans="1:24" ht="15" hidden="1" customHeight="1" x14ac:dyDescent="0.2">
      <c r="A1062" s="72" t="s">
        <v>91</v>
      </c>
      <c r="B1062" s="186"/>
      <c r="C1062" s="197"/>
      <c r="D1062" s="85"/>
      <c r="E1062" s="43"/>
      <c r="F1062" s="27"/>
      <c r="G1062" s="93"/>
      <c r="H1062" s="93"/>
      <c r="I1062" s="57"/>
      <c r="J1062" s="93"/>
      <c r="K1062" s="93"/>
      <c r="L1062" s="57"/>
      <c r="M1062" s="93"/>
      <c r="N1062" s="95"/>
      <c r="O1062" s="57"/>
      <c r="P1062" s="59"/>
      <c r="Q1062" s="110"/>
      <c r="R1062" s="15"/>
      <c r="S1062" s="15"/>
      <c r="T1062" s="99"/>
      <c r="U1062" s="35"/>
      <c r="V1062" s="22"/>
      <c r="W1062" s="23"/>
      <c r="X1062" s="24"/>
    </row>
    <row r="1063" spans="1:24" ht="15" hidden="1" customHeight="1" x14ac:dyDescent="0.2">
      <c r="A1063" s="72" t="s">
        <v>91</v>
      </c>
      <c r="B1063" s="186"/>
      <c r="C1063" s="197"/>
      <c r="D1063" s="85"/>
      <c r="E1063" s="43"/>
      <c r="F1063" s="27"/>
      <c r="G1063" s="93"/>
      <c r="H1063" s="93"/>
      <c r="I1063" s="57"/>
      <c r="J1063" s="93"/>
      <c r="K1063" s="93"/>
      <c r="L1063" s="57"/>
      <c r="M1063" s="93"/>
      <c r="N1063" s="95"/>
      <c r="O1063" s="57"/>
      <c r="P1063" s="59"/>
      <c r="Q1063" s="110"/>
      <c r="R1063" s="15"/>
      <c r="S1063" s="15"/>
      <c r="T1063" s="99"/>
      <c r="U1063" s="35"/>
      <c r="V1063" s="22"/>
      <c r="W1063" s="23"/>
      <c r="X1063" s="24"/>
    </row>
    <row r="1064" spans="1:24" ht="15" hidden="1" customHeight="1" x14ac:dyDescent="0.25">
      <c r="A1064" s="72" t="s">
        <v>91</v>
      </c>
      <c r="B1064" s="186"/>
      <c r="C1064" s="197"/>
      <c r="D1064" s="85"/>
      <c r="E1064" s="43"/>
      <c r="F1064" s="27"/>
      <c r="G1064" s="93"/>
      <c r="H1064" s="93"/>
      <c r="I1064" s="57"/>
      <c r="J1064" s="93"/>
      <c r="K1064" s="93"/>
      <c r="L1064" s="57"/>
      <c r="M1064" s="93"/>
      <c r="N1064" s="95"/>
      <c r="O1064" s="57"/>
      <c r="P1064" s="59"/>
      <c r="Q1064" s="127"/>
      <c r="R1064" s="39"/>
      <c r="S1064" s="15"/>
      <c r="T1064" s="99"/>
      <c r="U1064" s="35"/>
      <c r="V1064" s="22"/>
      <c r="W1064" s="23"/>
      <c r="X1064" s="24"/>
    </row>
    <row r="1065" spans="1:24" ht="15" hidden="1" customHeight="1" x14ac:dyDescent="0.25">
      <c r="A1065" s="72" t="s">
        <v>91</v>
      </c>
      <c r="B1065" s="186"/>
      <c r="C1065" s="197"/>
      <c r="D1065" s="85"/>
      <c r="E1065" s="43"/>
      <c r="F1065" s="27"/>
      <c r="G1065" s="93"/>
      <c r="H1065" s="93"/>
      <c r="I1065" s="57"/>
      <c r="J1065" s="93"/>
      <c r="K1065" s="93"/>
      <c r="L1065" s="57"/>
      <c r="M1065" s="93"/>
      <c r="N1065" s="95"/>
      <c r="O1065" s="57"/>
      <c r="P1065" s="59"/>
      <c r="Q1065" s="127"/>
      <c r="R1065" s="39"/>
      <c r="S1065" s="15"/>
      <c r="T1065" s="99"/>
      <c r="U1065" s="35"/>
      <c r="V1065" s="22"/>
      <c r="W1065" s="23"/>
      <c r="X1065" s="24"/>
    </row>
    <row r="1066" spans="1:24" ht="15" hidden="1" customHeight="1" x14ac:dyDescent="0.2">
      <c r="A1066" s="72" t="s">
        <v>91</v>
      </c>
      <c r="B1066" s="186"/>
      <c r="C1066" s="197"/>
      <c r="D1066" s="85"/>
      <c r="E1066" s="43"/>
      <c r="F1066" s="27"/>
      <c r="G1066" s="93"/>
      <c r="H1066" s="93"/>
      <c r="I1066" s="57"/>
      <c r="J1066" s="93"/>
      <c r="K1066" s="93"/>
      <c r="L1066" s="57"/>
      <c r="M1066" s="93"/>
      <c r="N1066" s="95"/>
      <c r="O1066" s="57"/>
      <c r="P1066" s="59"/>
      <c r="Q1066" s="110"/>
      <c r="R1066" s="15"/>
      <c r="S1066" s="15"/>
      <c r="T1066" s="99"/>
      <c r="U1066" s="35"/>
      <c r="V1066" s="22"/>
      <c r="W1066" s="23"/>
      <c r="X1066" s="24"/>
    </row>
    <row r="1067" spans="1:24" ht="15" hidden="1" customHeight="1" x14ac:dyDescent="0.2">
      <c r="A1067" s="72" t="s">
        <v>91</v>
      </c>
      <c r="B1067" s="186"/>
      <c r="C1067" s="197"/>
      <c r="D1067" s="85"/>
      <c r="E1067" s="43"/>
      <c r="F1067" s="27"/>
      <c r="G1067" s="93"/>
      <c r="H1067" s="93"/>
      <c r="I1067" s="57"/>
      <c r="J1067" s="93"/>
      <c r="K1067" s="93"/>
      <c r="L1067" s="57"/>
      <c r="M1067" s="93"/>
      <c r="N1067" s="95"/>
      <c r="O1067" s="57"/>
      <c r="P1067" s="59"/>
      <c r="Q1067" s="110"/>
      <c r="R1067" s="15"/>
      <c r="S1067" s="15"/>
      <c r="T1067" s="99"/>
      <c r="U1067" s="35"/>
      <c r="V1067" s="22"/>
      <c r="W1067" s="23"/>
      <c r="X1067" s="24"/>
    </row>
    <row r="1068" spans="1:24" ht="15" hidden="1" customHeight="1" x14ac:dyDescent="0.2">
      <c r="A1068" s="72" t="s">
        <v>91</v>
      </c>
      <c r="B1068" s="186"/>
      <c r="C1068" s="197"/>
      <c r="D1068" s="85"/>
      <c r="E1068" s="43"/>
      <c r="F1068" s="27"/>
      <c r="G1068" s="93"/>
      <c r="H1068" s="93"/>
      <c r="I1068" s="57"/>
      <c r="J1068" s="93"/>
      <c r="K1068" s="93"/>
      <c r="L1068" s="57"/>
      <c r="M1068" s="93"/>
      <c r="N1068" s="95"/>
      <c r="O1068" s="57"/>
      <c r="P1068" s="59"/>
      <c r="Q1068" s="110"/>
      <c r="R1068" s="15"/>
      <c r="S1068" s="15"/>
      <c r="T1068" s="99"/>
      <c r="U1068" s="35"/>
      <c r="V1068" s="22"/>
      <c r="W1068" s="23"/>
      <c r="X1068" s="24"/>
    </row>
    <row r="1069" spans="1:24" ht="15" hidden="1" customHeight="1" x14ac:dyDescent="0.2">
      <c r="A1069" s="72" t="s">
        <v>91</v>
      </c>
      <c r="B1069" s="186"/>
      <c r="C1069" s="197"/>
      <c r="D1069" s="85"/>
      <c r="E1069" s="43"/>
      <c r="F1069" s="27"/>
      <c r="G1069" s="93"/>
      <c r="H1069" s="93"/>
      <c r="I1069" s="57"/>
      <c r="J1069" s="93"/>
      <c r="K1069" s="93"/>
      <c r="L1069" s="57"/>
      <c r="M1069" s="93"/>
      <c r="N1069" s="95"/>
      <c r="O1069" s="57"/>
      <c r="P1069" s="59"/>
      <c r="Q1069" s="110"/>
      <c r="R1069" s="15"/>
      <c r="S1069" s="15"/>
      <c r="T1069" s="99"/>
      <c r="U1069" s="35"/>
      <c r="V1069" s="22"/>
      <c r="W1069" s="23"/>
      <c r="X1069" s="24"/>
    </row>
    <row r="1070" spans="1:24" ht="15" hidden="1" customHeight="1" x14ac:dyDescent="0.2">
      <c r="A1070" s="72" t="s">
        <v>91</v>
      </c>
      <c r="B1070" s="186"/>
      <c r="C1070" s="197"/>
      <c r="D1070" s="85"/>
      <c r="E1070" s="43"/>
      <c r="F1070" s="27"/>
      <c r="G1070" s="93"/>
      <c r="H1070" s="93"/>
      <c r="I1070" s="57"/>
      <c r="J1070" s="93"/>
      <c r="K1070" s="93"/>
      <c r="L1070" s="57"/>
      <c r="M1070" s="93"/>
      <c r="N1070" s="95"/>
      <c r="O1070" s="57"/>
      <c r="P1070" s="59"/>
      <c r="Q1070" s="57"/>
      <c r="R1070" s="15"/>
      <c r="S1070" s="15"/>
      <c r="T1070" s="99"/>
      <c r="U1070" s="35"/>
      <c r="V1070" s="22"/>
      <c r="W1070" s="23"/>
      <c r="X1070" s="24">
        <f>+$X$6-F1070</f>
        <v>40816</v>
      </c>
    </row>
    <row r="1071" spans="1:24" ht="15" hidden="1" customHeight="1" x14ac:dyDescent="0.2">
      <c r="A1071" s="72" t="s">
        <v>91</v>
      </c>
      <c r="B1071" s="186"/>
      <c r="C1071" s="197"/>
      <c r="D1071" s="85"/>
      <c r="E1071" s="43"/>
      <c r="F1071" s="27"/>
      <c r="G1071" s="93"/>
      <c r="H1071" s="93"/>
      <c r="I1071" s="57"/>
      <c r="J1071" s="93"/>
      <c r="K1071" s="93"/>
      <c r="L1071" s="57"/>
      <c r="M1071" s="93"/>
      <c r="N1071" s="95"/>
      <c r="O1071" s="57"/>
      <c r="P1071" s="59"/>
      <c r="Q1071" s="110"/>
      <c r="R1071" s="15"/>
      <c r="S1071" s="15"/>
      <c r="T1071" s="99"/>
      <c r="U1071" s="35"/>
      <c r="V1071" s="22"/>
      <c r="W1071" s="23"/>
      <c r="X1071" s="24"/>
    </row>
    <row r="1072" spans="1:24" ht="15" hidden="1" customHeight="1" x14ac:dyDescent="0.2">
      <c r="A1072" s="72" t="s">
        <v>91</v>
      </c>
      <c r="B1072" s="186"/>
      <c r="C1072" s="197"/>
      <c r="D1072" s="85"/>
      <c r="E1072" s="43"/>
      <c r="F1072" s="27"/>
      <c r="G1072" s="93"/>
      <c r="H1072" s="93"/>
      <c r="I1072" s="57"/>
      <c r="J1072" s="93"/>
      <c r="K1072" s="93"/>
      <c r="L1072" s="57"/>
      <c r="M1072" s="93"/>
      <c r="N1072" s="103"/>
      <c r="O1072" s="32"/>
      <c r="P1072" s="59"/>
      <c r="Q1072" s="110"/>
      <c r="R1072" s="15"/>
      <c r="S1072" s="15"/>
      <c r="T1072" s="99"/>
      <c r="U1072" s="35"/>
      <c r="V1072" s="22"/>
      <c r="W1072" s="23"/>
      <c r="X1072" s="24">
        <f>+$X$6-F1072</f>
        <v>40816</v>
      </c>
    </row>
    <row r="1073" spans="1:24" ht="15" hidden="1" customHeight="1" x14ac:dyDescent="0.25">
      <c r="A1073" s="72" t="s">
        <v>91</v>
      </c>
      <c r="B1073" s="186"/>
      <c r="C1073" s="197"/>
      <c r="D1073" s="85"/>
      <c r="E1073" s="43"/>
      <c r="F1073" s="27"/>
      <c r="G1073" s="93"/>
      <c r="H1073" s="93"/>
      <c r="I1073" s="57"/>
      <c r="J1073" s="93"/>
      <c r="K1073" s="93"/>
      <c r="L1073" s="57"/>
      <c r="M1073" s="93"/>
      <c r="N1073" s="95"/>
      <c r="O1073" s="57"/>
      <c r="P1073" s="59"/>
      <c r="Q1073" s="127"/>
      <c r="R1073" s="15"/>
      <c r="S1073" s="15"/>
      <c r="T1073" s="99"/>
      <c r="U1073" s="35"/>
      <c r="V1073" s="22"/>
      <c r="W1073" s="23"/>
      <c r="X1073" s="24"/>
    </row>
    <row r="1074" spans="1:24" ht="26.25" hidden="1" customHeight="1" x14ac:dyDescent="0.2">
      <c r="A1074" s="72" t="s">
        <v>91</v>
      </c>
      <c r="B1074" s="186"/>
      <c r="C1074" s="197"/>
      <c r="D1074" s="34" t="s">
        <v>10</v>
      </c>
      <c r="E1074" s="56">
        <f>SUM(E1058:E1073)</f>
        <v>0</v>
      </c>
      <c r="F1074" s="15"/>
      <c r="G1074" s="93"/>
      <c r="H1074" s="93"/>
      <c r="I1074" s="56">
        <f>SUM(I1058:I1073)</f>
        <v>0</v>
      </c>
      <c r="J1074" s="93"/>
      <c r="K1074" s="93"/>
      <c r="L1074" s="56">
        <f>SUM(L1058:L1073)</f>
        <v>0</v>
      </c>
      <c r="M1074" s="93"/>
      <c r="N1074" s="95"/>
      <c r="O1074" s="56">
        <f>SUM(O1058:O1073)</f>
        <v>0</v>
      </c>
      <c r="P1074" s="59"/>
      <c r="Q1074" s="56">
        <f>SUM(Q1058:Q1073)</f>
        <v>0</v>
      </c>
      <c r="R1074" s="15"/>
      <c r="S1074" s="15"/>
      <c r="T1074" s="66">
        <f t="shared" si="26"/>
        <v>0</v>
      </c>
      <c r="U1074" s="97"/>
      <c r="V1074" s="22"/>
      <c r="W1074" s="23"/>
      <c r="X1074" s="24"/>
    </row>
    <row r="1075" spans="1:24" ht="15" hidden="1" customHeight="1" x14ac:dyDescent="0.25">
      <c r="A1075" s="72" t="s">
        <v>91</v>
      </c>
      <c r="B1075" s="186"/>
      <c r="C1075" s="197"/>
      <c r="D1075" s="85"/>
      <c r="E1075" s="43"/>
      <c r="F1075" s="27"/>
      <c r="G1075" s="93"/>
      <c r="H1075" s="93"/>
      <c r="I1075" s="57"/>
      <c r="J1075" s="93"/>
      <c r="K1075" s="93"/>
      <c r="L1075" s="57"/>
      <c r="M1075" s="93"/>
      <c r="N1075" s="95"/>
      <c r="O1075" s="57"/>
      <c r="P1075" s="59"/>
      <c r="Q1075" s="127"/>
      <c r="R1075" s="39"/>
      <c r="S1075" s="15"/>
      <c r="T1075" s="99"/>
      <c r="U1075" s="35"/>
      <c r="V1075" s="22"/>
      <c r="W1075" s="23"/>
      <c r="X1075" s="24"/>
    </row>
    <row r="1076" spans="1:24" ht="15" hidden="1" customHeight="1" x14ac:dyDescent="0.25">
      <c r="A1076" s="72" t="s">
        <v>91</v>
      </c>
      <c r="B1076" s="186"/>
      <c r="C1076" s="197"/>
      <c r="D1076" s="85"/>
      <c r="E1076" s="43"/>
      <c r="F1076" s="27"/>
      <c r="G1076" s="93"/>
      <c r="H1076" s="93"/>
      <c r="I1076" s="57"/>
      <c r="J1076" s="93"/>
      <c r="K1076" s="93"/>
      <c r="L1076" s="57"/>
      <c r="M1076" s="93"/>
      <c r="N1076" s="95"/>
      <c r="O1076" s="57"/>
      <c r="P1076" s="59"/>
      <c r="Q1076" s="127"/>
      <c r="R1076" s="39"/>
      <c r="S1076" s="15"/>
      <c r="T1076" s="99"/>
      <c r="U1076" s="35"/>
      <c r="V1076" s="22"/>
      <c r="W1076" s="23"/>
      <c r="X1076" s="24"/>
    </row>
    <row r="1077" spans="1:24" ht="15" hidden="1" customHeight="1" x14ac:dyDescent="0.25">
      <c r="A1077" s="72" t="s">
        <v>91</v>
      </c>
      <c r="B1077" s="186"/>
      <c r="C1077" s="197"/>
      <c r="D1077" s="85"/>
      <c r="E1077" s="43"/>
      <c r="F1077" s="27"/>
      <c r="G1077" s="93"/>
      <c r="H1077" s="93"/>
      <c r="I1077" s="57"/>
      <c r="J1077" s="93"/>
      <c r="K1077" s="93"/>
      <c r="L1077" s="57"/>
      <c r="M1077" s="93"/>
      <c r="N1077" s="95"/>
      <c r="O1077" s="57"/>
      <c r="P1077" s="59"/>
      <c r="Q1077" s="127"/>
      <c r="R1077" s="39"/>
      <c r="S1077" s="15"/>
      <c r="T1077" s="99"/>
      <c r="U1077" s="35"/>
      <c r="V1077" s="22"/>
      <c r="W1077" s="23"/>
      <c r="X1077" s="24"/>
    </row>
    <row r="1078" spans="1:24" ht="15" hidden="1" customHeight="1" x14ac:dyDescent="0.25">
      <c r="A1078" s="72" t="s">
        <v>91</v>
      </c>
      <c r="B1078" s="186"/>
      <c r="C1078" s="197"/>
      <c r="D1078" s="85"/>
      <c r="E1078" s="43"/>
      <c r="F1078" s="27"/>
      <c r="G1078" s="93"/>
      <c r="H1078" s="93"/>
      <c r="I1078" s="57"/>
      <c r="J1078" s="93"/>
      <c r="K1078" s="93"/>
      <c r="L1078" s="57"/>
      <c r="M1078" s="93"/>
      <c r="N1078" s="105"/>
      <c r="O1078" s="83"/>
      <c r="P1078" s="106"/>
      <c r="Q1078" s="127"/>
      <c r="R1078" s="39"/>
      <c r="S1078" s="15"/>
      <c r="T1078" s="99"/>
      <c r="U1078" s="35"/>
      <c r="V1078" s="22"/>
      <c r="W1078" s="23"/>
      <c r="X1078" s="24"/>
    </row>
    <row r="1079" spans="1:24" ht="15" hidden="1" customHeight="1" x14ac:dyDescent="0.25">
      <c r="A1079" s="72" t="s">
        <v>91</v>
      </c>
      <c r="B1079" s="186"/>
      <c r="C1079" s="197"/>
      <c r="D1079" s="85"/>
      <c r="E1079" s="43"/>
      <c r="F1079" s="27"/>
      <c r="G1079" s="93"/>
      <c r="H1079" s="93"/>
      <c r="I1079" s="57"/>
      <c r="J1079" s="93"/>
      <c r="K1079" s="93"/>
      <c r="L1079" s="57"/>
      <c r="M1079" s="93"/>
      <c r="N1079" s="95"/>
      <c r="O1079" s="57"/>
      <c r="P1079" s="59"/>
      <c r="Q1079" s="127"/>
      <c r="R1079" s="39"/>
      <c r="S1079" s="15"/>
      <c r="T1079" s="99"/>
      <c r="U1079" s="35"/>
      <c r="V1079" s="22"/>
      <c r="W1079" s="23"/>
      <c r="X1079" s="24"/>
    </row>
    <row r="1080" spans="1:24" ht="15" hidden="1" customHeight="1" x14ac:dyDescent="0.25">
      <c r="A1080" s="72" t="s">
        <v>91</v>
      </c>
      <c r="B1080" s="186"/>
      <c r="C1080" s="197"/>
      <c r="D1080" s="85"/>
      <c r="E1080" s="43"/>
      <c r="F1080" s="27"/>
      <c r="G1080" s="93"/>
      <c r="H1080" s="93"/>
      <c r="I1080" s="57"/>
      <c r="J1080" s="93"/>
      <c r="K1080" s="93"/>
      <c r="L1080" s="57"/>
      <c r="M1080" s="93"/>
      <c r="N1080" s="95"/>
      <c r="O1080" s="57"/>
      <c r="P1080" s="59"/>
      <c r="Q1080" s="127"/>
      <c r="R1080" s="39"/>
      <c r="S1080" s="15"/>
      <c r="T1080" s="99"/>
      <c r="U1080" s="35"/>
      <c r="V1080" s="22"/>
      <c r="W1080" s="23"/>
      <c r="X1080" s="24"/>
    </row>
    <row r="1081" spans="1:24" ht="15" hidden="1" customHeight="1" x14ac:dyDescent="0.25">
      <c r="A1081" s="72" t="s">
        <v>91</v>
      </c>
      <c r="B1081" s="186"/>
      <c r="C1081" s="197"/>
      <c r="D1081" s="85"/>
      <c r="E1081" s="43"/>
      <c r="F1081" s="27"/>
      <c r="G1081" s="93"/>
      <c r="H1081" s="93"/>
      <c r="I1081" s="57"/>
      <c r="J1081" s="93"/>
      <c r="K1081" s="93"/>
      <c r="L1081" s="57"/>
      <c r="M1081" s="93"/>
      <c r="N1081" s="95"/>
      <c r="O1081" s="57"/>
      <c r="P1081" s="59"/>
      <c r="Q1081" s="127"/>
      <c r="R1081" s="39"/>
      <c r="S1081" s="15"/>
      <c r="T1081" s="99"/>
      <c r="U1081" s="35"/>
      <c r="V1081" s="22"/>
      <c r="W1081" s="23"/>
      <c r="X1081" s="24"/>
    </row>
    <row r="1082" spans="1:24" ht="15" hidden="1" customHeight="1" x14ac:dyDescent="0.2">
      <c r="A1082" s="72" t="s">
        <v>91</v>
      </c>
      <c r="B1082" s="186"/>
      <c r="C1082" s="197"/>
      <c r="D1082" s="85"/>
      <c r="E1082" s="43"/>
      <c r="F1082" s="27"/>
      <c r="G1082" s="93"/>
      <c r="H1082" s="93"/>
      <c r="I1082" s="57"/>
      <c r="J1082" s="93"/>
      <c r="K1082" s="93"/>
      <c r="L1082" s="57"/>
      <c r="M1082" s="93"/>
      <c r="N1082" s="95"/>
      <c r="O1082" s="57"/>
      <c r="P1082" s="59"/>
      <c r="Q1082" s="110"/>
      <c r="R1082" s="15"/>
      <c r="S1082" s="15"/>
      <c r="T1082" s="99"/>
      <c r="U1082" s="35"/>
      <c r="V1082" s="22"/>
      <c r="W1082" s="23"/>
      <c r="X1082" s="24"/>
    </row>
    <row r="1083" spans="1:24" ht="15" hidden="1" customHeight="1" x14ac:dyDescent="0.25">
      <c r="A1083" s="72" t="s">
        <v>91</v>
      </c>
      <c r="B1083" s="186"/>
      <c r="C1083" s="197"/>
      <c r="D1083" s="85"/>
      <c r="E1083" s="43"/>
      <c r="F1083" s="27"/>
      <c r="G1083" s="93"/>
      <c r="H1083" s="93"/>
      <c r="I1083" s="57"/>
      <c r="J1083" s="93"/>
      <c r="K1083" s="93"/>
      <c r="L1083" s="57"/>
      <c r="M1083" s="93"/>
      <c r="N1083" s="95"/>
      <c r="O1083" s="57"/>
      <c r="P1083" s="59"/>
      <c r="Q1083" s="127"/>
      <c r="R1083" s="39"/>
      <c r="S1083" s="15"/>
      <c r="T1083" s="99"/>
      <c r="U1083" s="35"/>
      <c r="V1083" s="22"/>
      <c r="W1083" s="23"/>
      <c r="X1083" s="24">
        <f>+$X$6-F1083</f>
        <v>40816</v>
      </c>
    </row>
    <row r="1084" spans="1:24" ht="15" hidden="1" customHeight="1" x14ac:dyDescent="0.25">
      <c r="A1084" s="72" t="s">
        <v>91</v>
      </c>
      <c r="B1084" s="186"/>
      <c r="C1084" s="197"/>
      <c r="D1084" s="85"/>
      <c r="E1084" s="43"/>
      <c r="F1084" s="27"/>
      <c r="G1084" s="93"/>
      <c r="H1084" s="93"/>
      <c r="I1084" s="57"/>
      <c r="J1084" s="93"/>
      <c r="K1084" s="93"/>
      <c r="L1084" s="57"/>
      <c r="M1084" s="93"/>
      <c r="N1084" s="95"/>
      <c r="O1084" s="57"/>
      <c r="P1084" s="59"/>
      <c r="Q1084" s="127"/>
      <c r="R1084" s="39"/>
      <c r="S1084" s="15"/>
      <c r="T1084" s="99"/>
      <c r="U1084" s="35"/>
      <c r="V1084" s="22"/>
      <c r="W1084" s="23"/>
      <c r="X1084" s="24"/>
    </row>
    <row r="1085" spans="1:24" ht="15" hidden="1" customHeight="1" x14ac:dyDescent="0.25">
      <c r="A1085" s="72" t="s">
        <v>91</v>
      </c>
      <c r="B1085" s="186"/>
      <c r="C1085" s="197"/>
      <c r="D1085" s="85"/>
      <c r="E1085" s="43"/>
      <c r="F1085" s="27"/>
      <c r="G1085" s="93"/>
      <c r="H1085" s="93"/>
      <c r="I1085" s="57"/>
      <c r="J1085" s="93"/>
      <c r="K1085" s="93"/>
      <c r="L1085" s="57"/>
      <c r="M1085" s="93"/>
      <c r="N1085" s="95"/>
      <c r="O1085" s="57"/>
      <c r="P1085" s="59"/>
      <c r="Q1085" s="127"/>
      <c r="R1085" s="39"/>
      <c r="S1085" s="15"/>
      <c r="T1085" s="99"/>
      <c r="U1085" s="35"/>
      <c r="V1085" s="22"/>
      <c r="W1085" s="23"/>
      <c r="X1085" s="24">
        <f>+$X$6-F1085</f>
        <v>40816</v>
      </c>
    </row>
    <row r="1086" spans="1:24" ht="15" hidden="1" customHeight="1" x14ac:dyDescent="0.2">
      <c r="A1086" s="72" t="s">
        <v>91</v>
      </c>
      <c r="B1086" s="186"/>
      <c r="C1086" s="197"/>
      <c r="D1086" s="85"/>
      <c r="E1086" s="43"/>
      <c r="F1086" s="27"/>
      <c r="G1086" s="93"/>
      <c r="H1086" s="93"/>
      <c r="I1086" s="57"/>
      <c r="J1086" s="93"/>
      <c r="K1086" s="93"/>
      <c r="L1086" s="57"/>
      <c r="M1086" s="93"/>
      <c r="N1086" s="95"/>
      <c r="O1086" s="57"/>
      <c r="P1086" s="59"/>
      <c r="Q1086" s="110"/>
      <c r="R1086" s="15"/>
      <c r="S1086" s="15"/>
      <c r="T1086" s="99"/>
      <c r="U1086" s="35"/>
      <c r="V1086" s="22"/>
      <c r="W1086" s="23"/>
      <c r="X1086" s="24"/>
    </row>
    <row r="1087" spans="1:24" ht="15" hidden="1" customHeight="1" x14ac:dyDescent="0.2">
      <c r="A1087" s="72" t="s">
        <v>91</v>
      </c>
      <c r="B1087" s="186"/>
      <c r="C1087" s="197"/>
      <c r="D1087" s="85"/>
      <c r="E1087" s="43"/>
      <c r="F1087" s="27"/>
      <c r="G1087" s="93"/>
      <c r="H1087" s="93"/>
      <c r="I1087" s="57"/>
      <c r="J1087" s="93"/>
      <c r="K1087" s="93"/>
      <c r="L1087" s="57"/>
      <c r="M1087" s="93"/>
      <c r="N1087" s="95"/>
      <c r="O1087" s="57"/>
      <c r="P1087" s="59"/>
      <c r="Q1087" s="110"/>
      <c r="R1087" s="15"/>
      <c r="S1087" s="15"/>
      <c r="T1087" s="99"/>
      <c r="U1087" s="35"/>
      <c r="V1087" s="22"/>
      <c r="W1087" s="23"/>
      <c r="X1087" s="24"/>
    </row>
    <row r="1088" spans="1:24" ht="15" hidden="1" customHeight="1" x14ac:dyDescent="0.2">
      <c r="A1088" s="72" t="s">
        <v>91</v>
      </c>
      <c r="B1088" s="186"/>
      <c r="C1088" s="197"/>
      <c r="D1088" s="85"/>
      <c r="E1088" s="43"/>
      <c r="F1088" s="27"/>
      <c r="G1088" s="93"/>
      <c r="H1088" s="93"/>
      <c r="I1088" s="57"/>
      <c r="J1088" s="93"/>
      <c r="K1088" s="93"/>
      <c r="L1088" s="57"/>
      <c r="M1088" s="93"/>
      <c r="N1088" s="95"/>
      <c r="O1088" s="57"/>
      <c r="P1088" s="59"/>
      <c r="Q1088" s="110"/>
      <c r="R1088" s="15"/>
      <c r="S1088" s="15"/>
      <c r="T1088" s="99"/>
      <c r="U1088" s="35"/>
      <c r="V1088" s="22"/>
      <c r="W1088" s="23"/>
      <c r="X1088" s="24"/>
    </row>
    <row r="1089" spans="1:24" ht="26.25" hidden="1" customHeight="1" x14ac:dyDescent="0.2">
      <c r="A1089" s="72" t="s">
        <v>91</v>
      </c>
      <c r="B1089" s="186"/>
      <c r="C1089" s="197"/>
      <c r="D1089" s="34" t="s">
        <v>11</v>
      </c>
      <c r="E1089" s="56">
        <f>SUM(E1075:E1088)</f>
        <v>0</v>
      </c>
      <c r="F1089" s="15"/>
      <c r="G1089" s="93"/>
      <c r="H1089" s="93"/>
      <c r="I1089" s="56">
        <f>SUM(I1075:I1088)</f>
        <v>0</v>
      </c>
      <c r="J1089" s="93"/>
      <c r="K1089" s="93"/>
      <c r="L1089" s="56">
        <f>SUM(L1075:L1088)</f>
        <v>0</v>
      </c>
      <c r="M1089" s="93"/>
      <c r="N1089" s="95"/>
      <c r="O1089" s="56">
        <f>SUM(O1075:O1088)</f>
        <v>0</v>
      </c>
      <c r="P1089" s="59"/>
      <c r="Q1089" s="56">
        <f>SUM(Q1075:Q1088)</f>
        <v>0</v>
      </c>
      <c r="R1089" s="15"/>
      <c r="S1089" s="15"/>
      <c r="T1089" s="66">
        <f t="shared" si="26"/>
        <v>0</v>
      </c>
      <c r="U1089" s="97"/>
      <c r="V1089" s="22"/>
      <c r="W1089" s="23"/>
      <c r="X1089" s="24"/>
    </row>
    <row r="1090" spans="1:24" ht="15" hidden="1" customHeight="1" x14ac:dyDescent="0.25">
      <c r="A1090" s="72" t="s">
        <v>91</v>
      </c>
      <c r="B1090" s="186"/>
      <c r="C1090" s="197"/>
      <c r="D1090" s="85"/>
      <c r="E1090" s="32"/>
      <c r="F1090" s="27"/>
      <c r="G1090" s="93"/>
      <c r="H1090" s="93"/>
      <c r="I1090" s="57"/>
      <c r="J1090" s="93"/>
      <c r="K1090" s="93"/>
      <c r="L1090" s="57"/>
      <c r="M1090" s="93"/>
      <c r="N1090" s="95"/>
      <c r="O1090" s="57"/>
      <c r="P1090" s="59"/>
      <c r="Q1090" s="127"/>
      <c r="R1090" s="39"/>
      <c r="S1090" s="15"/>
      <c r="T1090" s="99"/>
      <c r="U1090" s="35"/>
      <c r="V1090" s="22"/>
      <c r="W1090" s="23"/>
      <c r="X1090" s="24"/>
    </row>
    <row r="1091" spans="1:24" ht="15" hidden="1" customHeight="1" x14ac:dyDescent="0.25">
      <c r="A1091" s="72" t="s">
        <v>91</v>
      </c>
      <c r="B1091" s="186"/>
      <c r="C1091" s="197"/>
      <c r="D1091" s="85"/>
      <c r="E1091" s="32"/>
      <c r="F1091" s="27"/>
      <c r="G1091" s="93"/>
      <c r="H1091" s="93"/>
      <c r="I1091" s="57"/>
      <c r="J1091" s="93"/>
      <c r="K1091" s="93"/>
      <c r="L1091" s="57"/>
      <c r="M1091" s="93"/>
      <c r="N1091" s="95"/>
      <c r="O1091" s="57"/>
      <c r="P1091" s="59"/>
      <c r="Q1091" s="127"/>
      <c r="R1091" s="39"/>
      <c r="S1091" s="15"/>
      <c r="T1091" s="99"/>
      <c r="U1091" s="35"/>
      <c r="V1091" s="22"/>
      <c r="W1091" s="23"/>
      <c r="X1091" s="24"/>
    </row>
    <row r="1092" spans="1:24" ht="15" hidden="1" customHeight="1" x14ac:dyDescent="0.25">
      <c r="A1092" s="72" t="s">
        <v>91</v>
      </c>
      <c r="B1092" s="186"/>
      <c r="C1092" s="197"/>
      <c r="D1092" s="85"/>
      <c r="E1092" s="32"/>
      <c r="F1092" s="27"/>
      <c r="G1092" s="93"/>
      <c r="H1092" s="93"/>
      <c r="I1092" s="57"/>
      <c r="J1092" s="93"/>
      <c r="K1092" s="93"/>
      <c r="L1092" s="57"/>
      <c r="M1092" s="93"/>
      <c r="N1092" s="95"/>
      <c r="O1092" s="57"/>
      <c r="P1092" s="59"/>
      <c r="Q1092" s="127"/>
      <c r="R1092" s="39"/>
      <c r="S1092" s="15"/>
      <c r="T1092" s="99"/>
      <c r="U1092" s="35"/>
      <c r="V1092" s="22"/>
      <c r="W1092" s="23"/>
      <c r="X1092" s="24">
        <f>+$X$6-F1092</f>
        <v>40816</v>
      </c>
    </row>
    <row r="1093" spans="1:24" ht="15" hidden="1" customHeight="1" x14ac:dyDescent="0.25">
      <c r="A1093" s="72" t="s">
        <v>91</v>
      </c>
      <c r="B1093" s="186"/>
      <c r="C1093" s="197"/>
      <c r="D1093" s="85"/>
      <c r="E1093" s="32"/>
      <c r="F1093" s="27"/>
      <c r="G1093" s="93"/>
      <c r="H1093" s="93"/>
      <c r="I1093" s="57"/>
      <c r="J1093" s="93"/>
      <c r="K1093" s="93"/>
      <c r="L1093" s="57"/>
      <c r="M1093" s="93"/>
      <c r="N1093" s="95"/>
      <c r="O1093" s="57"/>
      <c r="P1093" s="59"/>
      <c r="Q1093" s="127"/>
      <c r="R1093" s="39"/>
      <c r="S1093" s="15"/>
      <c r="T1093" s="99"/>
      <c r="U1093" s="35"/>
      <c r="V1093" s="22"/>
      <c r="W1093" s="23"/>
      <c r="X1093" s="24"/>
    </row>
    <row r="1094" spans="1:24" ht="15" hidden="1" customHeight="1" x14ac:dyDescent="0.25">
      <c r="A1094" s="72" t="s">
        <v>91</v>
      </c>
      <c r="B1094" s="186"/>
      <c r="C1094" s="197"/>
      <c r="D1094" s="85"/>
      <c r="E1094" s="32"/>
      <c r="F1094" s="27"/>
      <c r="G1094" s="93"/>
      <c r="H1094" s="93"/>
      <c r="I1094" s="57"/>
      <c r="J1094" s="93"/>
      <c r="K1094" s="93"/>
      <c r="L1094" s="57"/>
      <c r="M1094" s="93"/>
      <c r="N1094" s="95"/>
      <c r="O1094" s="57"/>
      <c r="P1094" s="59"/>
      <c r="Q1094" s="127"/>
      <c r="R1094" s="39"/>
      <c r="S1094" s="15"/>
      <c r="T1094" s="99"/>
      <c r="U1094" s="35"/>
      <c r="V1094" s="22"/>
      <c r="W1094" s="23"/>
      <c r="X1094" s="24"/>
    </row>
    <row r="1095" spans="1:24" ht="15" hidden="1" customHeight="1" x14ac:dyDescent="0.25">
      <c r="A1095" s="72" t="s">
        <v>91</v>
      </c>
      <c r="B1095" s="186"/>
      <c r="C1095" s="197"/>
      <c r="D1095" s="85"/>
      <c r="E1095" s="32"/>
      <c r="F1095" s="27"/>
      <c r="G1095" s="93"/>
      <c r="H1095" s="93"/>
      <c r="I1095" s="57"/>
      <c r="J1095" s="93"/>
      <c r="K1095" s="93"/>
      <c r="L1095" s="57"/>
      <c r="M1095" s="93"/>
      <c r="N1095" s="95"/>
      <c r="O1095" s="57"/>
      <c r="P1095" s="59"/>
      <c r="Q1095" s="127"/>
      <c r="R1095" s="39"/>
      <c r="S1095" s="15"/>
      <c r="T1095" s="99"/>
      <c r="U1095" s="35"/>
      <c r="V1095" s="22"/>
      <c r="W1095" s="23"/>
      <c r="X1095" s="24"/>
    </row>
    <row r="1096" spans="1:24" ht="15" hidden="1" customHeight="1" x14ac:dyDescent="0.25">
      <c r="A1096" s="72" t="s">
        <v>91</v>
      </c>
      <c r="B1096" s="186"/>
      <c r="C1096" s="197"/>
      <c r="D1096" s="85"/>
      <c r="E1096" s="32"/>
      <c r="F1096" s="27"/>
      <c r="G1096" s="93"/>
      <c r="H1096" s="93"/>
      <c r="I1096" s="57"/>
      <c r="J1096" s="93"/>
      <c r="K1096" s="93"/>
      <c r="L1096" s="57"/>
      <c r="M1096" s="93"/>
      <c r="N1096" s="95"/>
      <c r="O1096" s="57"/>
      <c r="P1096" s="59"/>
      <c r="Q1096" s="127"/>
      <c r="R1096" s="39"/>
      <c r="S1096" s="15"/>
      <c r="T1096" s="99"/>
      <c r="U1096" s="35"/>
      <c r="V1096" s="22"/>
      <c r="W1096" s="23"/>
      <c r="X1096" s="24"/>
    </row>
    <row r="1097" spans="1:24" ht="15" hidden="1" customHeight="1" x14ac:dyDescent="0.25">
      <c r="A1097" s="72" t="s">
        <v>91</v>
      </c>
      <c r="B1097" s="186"/>
      <c r="C1097" s="197"/>
      <c r="D1097" s="85"/>
      <c r="E1097" s="32"/>
      <c r="F1097" s="27"/>
      <c r="G1097" s="93"/>
      <c r="H1097" s="93"/>
      <c r="I1097" s="57"/>
      <c r="J1097" s="93"/>
      <c r="K1097" s="93"/>
      <c r="L1097" s="57"/>
      <c r="M1097" s="93"/>
      <c r="N1097" s="105"/>
      <c r="O1097" s="83"/>
      <c r="P1097" s="106"/>
      <c r="Q1097" s="127"/>
      <c r="R1097" s="39"/>
      <c r="S1097" s="15"/>
      <c r="T1097" s="99"/>
      <c r="U1097" s="35"/>
      <c r="V1097" s="22"/>
      <c r="W1097" s="23"/>
      <c r="X1097" s="24"/>
    </row>
    <row r="1098" spans="1:24" ht="15" hidden="1" customHeight="1" x14ac:dyDescent="0.25">
      <c r="A1098" s="72" t="s">
        <v>91</v>
      </c>
      <c r="B1098" s="186"/>
      <c r="C1098" s="197"/>
      <c r="D1098" s="85"/>
      <c r="E1098" s="32"/>
      <c r="F1098" s="27"/>
      <c r="G1098" s="93"/>
      <c r="H1098" s="93"/>
      <c r="I1098" s="57"/>
      <c r="J1098" s="93"/>
      <c r="K1098" s="93"/>
      <c r="L1098" s="57"/>
      <c r="M1098" s="93"/>
      <c r="N1098" s="95"/>
      <c r="O1098" s="57"/>
      <c r="P1098" s="59"/>
      <c r="Q1098" s="127"/>
      <c r="R1098" s="39"/>
      <c r="S1098" s="15"/>
      <c r="T1098" s="99"/>
      <c r="U1098" s="35"/>
      <c r="V1098" s="22"/>
      <c r="W1098" s="23"/>
      <c r="X1098" s="24"/>
    </row>
    <row r="1099" spans="1:24" ht="15" hidden="1" customHeight="1" x14ac:dyDescent="0.25">
      <c r="A1099" s="72" t="s">
        <v>91</v>
      </c>
      <c r="B1099" s="186"/>
      <c r="C1099" s="197"/>
      <c r="D1099" s="85"/>
      <c r="E1099" s="32"/>
      <c r="F1099" s="27"/>
      <c r="G1099" s="93"/>
      <c r="H1099" s="93"/>
      <c r="I1099" s="57"/>
      <c r="J1099" s="93"/>
      <c r="K1099" s="93"/>
      <c r="L1099" s="57"/>
      <c r="M1099" s="93"/>
      <c r="N1099" s="105"/>
      <c r="O1099" s="83"/>
      <c r="P1099" s="106"/>
      <c r="Q1099" s="128"/>
      <c r="R1099" s="39"/>
      <c r="S1099" s="15"/>
      <c r="T1099" s="99"/>
      <c r="U1099" s="35"/>
      <c r="V1099" s="22"/>
      <c r="W1099" s="23"/>
      <c r="X1099" s="24"/>
    </row>
    <row r="1100" spans="1:24" ht="15" hidden="1" customHeight="1" x14ac:dyDescent="0.25">
      <c r="A1100" s="72" t="s">
        <v>91</v>
      </c>
      <c r="B1100" s="186"/>
      <c r="C1100" s="197"/>
      <c r="D1100" s="85"/>
      <c r="E1100" s="32"/>
      <c r="F1100" s="27"/>
      <c r="G1100" s="93"/>
      <c r="H1100" s="93"/>
      <c r="I1100" s="57"/>
      <c r="J1100" s="93"/>
      <c r="K1100" s="93"/>
      <c r="L1100" s="57"/>
      <c r="M1100" s="93"/>
      <c r="N1100" s="95"/>
      <c r="O1100" s="57"/>
      <c r="P1100" s="59"/>
      <c r="Q1100" s="127"/>
      <c r="R1100" s="39"/>
      <c r="S1100" s="15"/>
      <c r="T1100" s="99"/>
      <c r="U1100" s="35"/>
      <c r="V1100" s="22"/>
      <c r="W1100" s="23"/>
      <c r="X1100" s="24"/>
    </row>
    <row r="1101" spans="1:24" ht="15" hidden="1" customHeight="1" x14ac:dyDescent="0.25">
      <c r="A1101" s="72" t="s">
        <v>91</v>
      </c>
      <c r="B1101" s="186"/>
      <c r="C1101" s="197"/>
      <c r="D1101" s="85"/>
      <c r="E1101" s="32"/>
      <c r="F1101" s="27"/>
      <c r="G1101" s="93"/>
      <c r="H1101" s="93"/>
      <c r="I1101" s="57"/>
      <c r="J1101" s="93"/>
      <c r="K1101" s="93"/>
      <c r="L1101" s="57"/>
      <c r="M1101" s="93"/>
      <c r="N1101" s="103"/>
      <c r="O1101" s="32"/>
      <c r="P1101" s="33"/>
      <c r="Q1101" s="127"/>
      <c r="R1101" s="39"/>
      <c r="S1101" s="15"/>
      <c r="T1101" s="99"/>
      <c r="U1101" s="35"/>
      <c r="V1101" s="22"/>
      <c r="W1101" s="23"/>
      <c r="X1101" s="24"/>
    </row>
    <row r="1102" spans="1:24" ht="15" hidden="1" customHeight="1" x14ac:dyDescent="0.25">
      <c r="A1102" s="72" t="s">
        <v>91</v>
      </c>
      <c r="B1102" s="186"/>
      <c r="C1102" s="197"/>
      <c r="D1102" s="85"/>
      <c r="E1102" s="32"/>
      <c r="F1102" s="27"/>
      <c r="G1102" s="93"/>
      <c r="H1102" s="93"/>
      <c r="I1102" s="57"/>
      <c r="J1102" s="93"/>
      <c r="K1102" s="93"/>
      <c r="L1102" s="57"/>
      <c r="M1102" s="93"/>
      <c r="N1102" s="95"/>
      <c r="O1102" s="57"/>
      <c r="P1102" s="59"/>
      <c r="Q1102" s="127"/>
      <c r="R1102" s="39"/>
      <c r="S1102" s="15"/>
      <c r="T1102" s="99"/>
      <c r="U1102" s="35"/>
      <c r="V1102" s="22"/>
      <c r="W1102" s="23"/>
      <c r="X1102" s="24"/>
    </row>
    <row r="1103" spans="1:24" ht="15" hidden="1" customHeight="1" x14ac:dyDescent="0.2">
      <c r="A1103" s="72" t="s">
        <v>91</v>
      </c>
      <c r="B1103" s="186"/>
      <c r="C1103" s="197"/>
      <c r="D1103" s="85"/>
      <c r="E1103" s="32"/>
      <c r="F1103" s="27"/>
      <c r="G1103" s="93"/>
      <c r="H1103" s="93"/>
      <c r="I1103" s="57"/>
      <c r="J1103" s="93"/>
      <c r="K1103" s="93"/>
      <c r="L1103" s="57"/>
      <c r="M1103" s="93"/>
      <c r="N1103" s="95"/>
      <c r="O1103" s="57"/>
      <c r="P1103" s="59"/>
      <c r="Q1103" s="57"/>
      <c r="R1103" s="15"/>
      <c r="S1103" s="15"/>
      <c r="T1103" s="99"/>
      <c r="U1103" s="35"/>
      <c r="V1103" s="22"/>
      <c r="W1103" s="23"/>
      <c r="X1103" s="24">
        <f>+$X$6-F1103</f>
        <v>40816</v>
      </c>
    </row>
    <row r="1104" spans="1:24" ht="15" hidden="1" customHeight="1" x14ac:dyDescent="0.25">
      <c r="A1104" s="72" t="s">
        <v>91</v>
      </c>
      <c r="B1104" s="186"/>
      <c r="C1104" s="197"/>
      <c r="D1104" s="85"/>
      <c r="E1104" s="32"/>
      <c r="F1104" s="27"/>
      <c r="G1104" s="93"/>
      <c r="H1104" s="93"/>
      <c r="I1104" s="57"/>
      <c r="J1104" s="93"/>
      <c r="K1104" s="93"/>
      <c r="L1104" s="57"/>
      <c r="M1104" s="93"/>
      <c r="N1104" s="95"/>
      <c r="O1104" s="57"/>
      <c r="P1104" s="59"/>
      <c r="Q1104" s="127"/>
      <c r="R1104" s="39"/>
      <c r="S1104" s="15"/>
      <c r="T1104" s="99"/>
      <c r="U1104" s="35"/>
      <c r="V1104" s="22"/>
      <c r="W1104" s="23"/>
      <c r="X1104" s="24"/>
    </row>
    <row r="1105" spans="1:24" ht="15" hidden="1" customHeight="1" x14ac:dyDescent="0.25">
      <c r="A1105" s="72" t="s">
        <v>91</v>
      </c>
      <c r="B1105" s="186"/>
      <c r="C1105" s="197"/>
      <c r="D1105" s="85"/>
      <c r="E1105" s="32"/>
      <c r="F1105" s="27"/>
      <c r="G1105" s="93"/>
      <c r="H1105" s="93"/>
      <c r="I1105" s="57"/>
      <c r="J1105" s="93"/>
      <c r="K1105" s="93"/>
      <c r="L1105" s="57"/>
      <c r="M1105" s="93"/>
      <c r="N1105" s="95"/>
      <c r="O1105" s="57"/>
      <c r="P1105" s="59"/>
      <c r="Q1105" s="127"/>
      <c r="R1105" s="39"/>
      <c r="S1105" s="15"/>
      <c r="T1105" s="99"/>
      <c r="U1105" s="35"/>
      <c r="V1105" s="22"/>
      <c r="W1105" s="23"/>
      <c r="X1105" s="24"/>
    </row>
    <row r="1106" spans="1:24" ht="15" hidden="1" customHeight="1" x14ac:dyDescent="0.25">
      <c r="A1106" s="72" t="s">
        <v>91</v>
      </c>
      <c r="B1106" s="186"/>
      <c r="C1106" s="197"/>
      <c r="D1106" s="85"/>
      <c r="E1106" s="32"/>
      <c r="F1106" s="27"/>
      <c r="G1106" s="93"/>
      <c r="H1106" s="93"/>
      <c r="I1106" s="57"/>
      <c r="J1106" s="93"/>
      <c r="K1106" s="93"/>
      <c r="L1106" s="57"/>
      <c r="M1106" s="93"/>
      <c r="N1106" s="95"/>
      <c r="O1106" s="57"/>
      <c r="P1106" s="59"/>
      <c r="Q1106" s="127"/>
      <c r="R1106" s="39"/>
      <c r="S1106" s="15"/>
      <c r="T1106" s="99"/>
      <c r="U1106" s="35"/>
      <c r="V1106" s="22"/>
      <c r="W1106" s="23"/>
      <c r="X1106" s="24"/>
    </row>
    <row r="1107" spans="1:24" ht="15" hidden="1" customHeight="1" x14ac:dyDescent="0.25">
      <c r="A1107" s="72" t="s">
        <v>91</v>
      </c>
      <c r="B1107" s="186"/>
      <c r="C1107" s="197"/>
      <c r="D1107" s="85"/>
      <c r="E1107" s="32"/>
      <c r="F1107" s="27"/>
      <c r="G1107" s="93"/>
      <c r="H1107" s="93"/>
      <c r="I1107" s="57"/>
      <c r="J1107" s="93"/>
      <c r="K1107" s="93"/>
      <c r="L1107" s="57"/>
      <c r="M1107" s="93"/>
      <c r="N1107" s="95"/>
      <c r="O1107" s="57"/>
      <c r="P1107" s="59"/>
      <c r="Q1107" s="127"/>
      <c r="R1107" s="39"/>
      <c r="S1107" s="15"/>
      <c r="T1107" s="99"/>
      <c r="U1107" s="35"/>
      <c r="V1107" s="22"/>
      <c r="W1107" s="23"/>
      <c r="X1107" s="24">
        <f>+$X$6-F1107</f>
        <v>40816</v>
      </c>
    </row>
    <row r="1108" spans="1:24" ht="15" hidden="1" customHeight="1" x14ac:dyDescent="0.25">
      <c r="A1108" s="72" t="s">
        <v>91</v>
      </c>
      <c r="B1108" s="186"/>
      <c r="C1108" s="197"/>
      <c r="D1108" s="85"/>
      <c r="E1108" s="32"/>
      <c r="F1108" s="27"/>
      <c r="G1108" s="93"/>
      <c r="H1108" s="93"/>
      <c r="I1108" s="57"/>
      <c r="J1108" s="93"/>
      <c r="K1108" s="93"/>
      <c r="L1108" s="57"/>
      <c r="M1108" s="93"/>
      <c r="N1108" s="95"/>
      <c r="O1108" s="57"/>
      <c r="P1108" s="59"/>
      <c r="Q1108" s="127"/>
      <c r="R1108" s="39"/>
      <c r="S1108" s="15"/>
      <c r="T1108" s="99"/>
      <c r="U1108" s="35"/>
      <c r="V1108" s="22"/>
      <c r="W1108" s="23"/>
      <c r="X1108" s="24"/>
    </row>
    <row r="1109" spans="1:24" ht="15" hidden="1" customHeight="1" x14ac:dyDescent="0.25">
      <c r="A1109" s="72" t="s">
        <v>91</v>
      </c>
      <c r="B1109" s="186"/>
      <c r="C1109" s="197"/>
      <c r="D1109" s="85"/>
      <c r="E1109" s="32"/>
      <c r="F1109" s="27"/>
      <c r="G1109" s="93"/>
      <c r="H1109" s="93"/>
      <c r="I1109" s="57"/>
      <c r="J1109" s="93"/>
      <c r="K1109" s="93"/>
      <c r="L1109" s="57"/>
      <c r="M1109" s="93"/>
      <c r="N1109" s="95"/>
      <c r="O1109" s="57"/>
      <c r="P1109" s="59"/>
      <c r="Q1109" s="127"/>
      <c r="R1109" s="39"/>
      <c r="S1109" s="15"/>
      <c r="T1109" s="99"/>
      <c r="U1109" s="35"/>
      <c r="V1109" s="22"/>
      <c r="W1109" s="23"/>
      <c r="X1109" s="24"/>
    </row>
    <row r="1110" spans="1:24" ht="15" hidden="1" customHeight="1" x14ac:dyDescent="0.25">
      <c r="A1110" s="72" t="s">
        <v>91</v>
      </c>
      <c r="B1110" s="186"/>
      <c r="C1110" s="197"/>
      <c r="D1110" s="85"/>
      <c r="E1110" s="32"/>
      <c r="F1110" s="27"/>
      <c r="G1110" s="93"/>
      <c r="H1110" s="93"/>
      <c r="I1110" s="57"/>
      <c r="J1110" s="93"/>
      <c r="K1110" s="93"/>
      <c r="L1110" s="57"/>
      <c r="M1110" s="93"/>
      <c r="N1110" s="95"/>
      <c r="O1110" s="57"/>
      <c r="P1110" s="59"/>
      <c r="Q1110" s="127"/>
      <c r="R1110" s="39"/>
      <c r="S1110" s="15"/>
      <c r="T1110" s="99"/>
      <c r="U1110" s="35"/>
      <c r="V1110" s="22"/>
      <c r="W1110" s="23"/>
      <c r="X1110" s="24"/>
    </row>
    <row r="1111" spans="1:24" ht="15" hidden="1" customHeight="1" x14ac:dyDescent="0.25">
      <c r="A1111" s="72" t="s">
        <v>91</v>
      </c>
      <c r="B1111" s="186"/>
      <c r="C1111" s="197"/>
      <c r="D1111" s="85"/>
      <c r="E1111" s="32"/>
      <c r="F1111" s="27"/>
      <c r="G1111" s="93"/>
      <c r="H1111" s="93"/>
      <c r="I1111" s="57"/>
      <c r="J1111" s="93"/>
      <c r="K1111" s="93"/>
      <c r="L1111" s="57"/>
      <c r="M1111" s="93"/>
      <c r="N1111" s="95"/>
      <c r="O1111" s="57"/>
      <c r="P1111" s="59"/>
      <c r="Q1111" s="127"/>
      <c r="R1111" s="39"/>
      <c r="S1111" s="15"/>
      <c r="T1111" s="99"/>
      <c r="U1111" s="35"/>
      <c r="V1111" s="22"/>
      <c r="W1111" s="23"/>
      <c r="X1111" s="24"/>
    </row>
    <row r="1112" spans="1:24" ht="15" hidden="1" customHeight="1" x14ac:dyDescent="0.25">
      <c r="A1112" s="72" t="s">
        <v>91</v>
      </c>
      <c r="B1112" s="186"/>
      <c r="C1112" s="197"/>
      <c r="D1112" s="85"/>
      <c r="E1112" s="32"/>
      <c r="F1112" s="27"/>
      <c r="G1112" s="93"/>
      <c r="H1112" s="93"/>
      <c r="I1112" s="57"/>
      <c r="J1112" s="93"/>
      <c r="K1112" s="93"/>
      <c r="L1112" s="57"/>
      <c r="M1112" s="93"/>
      <c r="N1112" s="95"/>
      <c r="O1112" s="57"/>
      <c r="P1112" s="59"/>
      <c r="Q1112" s="127"/>
      <c r="R1112" s="39"/>
      <c r="S1112" s="15"/>
      <c r="T1112" s="99"/>
      <c r="U1112" s="35"/>
      <c r="V1112" s="22"/>
      <c r="W1112" s="23"/>
      <c r="X1112" s="24"/>
    </row>
    <row r="1113" spans="1:24" ht="15" hidden="1" customHeight="1" x14ac:dyDescent="0.2">
      <c r="A1113" s="72" t="s">
        <v>91</v>
      </c>
      <c r="B1113" s="186"/>
      <c r="C1113" s="197"/>
      <c r="D1113" s="85"/>
      <c r="E1113" s="32"/>
      <c r="F1113" s="27"/>
      <c r="G1113" s="93"/>
      <c r="H1113" s="93"/>
      <c r="I1113" s="57"/>
      <c r="J1113" s="93"/>
      <c r="K1113" s="93"/>
      <c r="L1113" s="57"/>
      <c r="M1113" s="93"/>
      <c r="N1113" s="95"/>
      <c r="O1113" s="57"/>
      <c r="P1113" s="59"/>
      <c r="Q1113" s="57"/>
      <c r="R1113" s="15"/>
      <c r="S1113" s="15"/>
      <c r="T1113" s="99"/>
      <c r="U1113" s="35"/>
      <c r="V1113" s="22"/>
      <c r="W1113" s="23"/>
      <c r="X1113" s="24">
        <f>+$X$6-F1113</f>
        <v>40816</v>
      </c>
    </row>
    <row r="1114" spans="1:24" ht="15" hidden="1" customHeight="1" x14ac:dyDescent="0.25">
      <c r="A1114" s="72" t="s">
        <v>91</v>
      </c>
      <c r="B1114" s="186"/>
      <c r="C1114" s="197"/>
      <c r="D1114" s="85"/>
      <c r="E1114" s="32"/>
      <c r="F1114" s="27"/>
      <c r="G1114" s="93"/>
      <c r="H1114" s="93"/>
      <c r="I1114" s="57"/>
      <c r="J1114" s="93"/>
      <c r="K1114" s="93"/>
      <c r="L1114" s="57"/>
      <c r="M1114" s="93"/>
      <c r="N1114" s="105"/>
      <c r="O1114" s="83"/>
      <c r="P1114" s="106"/>
      <c r="Q1114" s="127"/>
      <c r="R1114" s="39"/>
      <c r="S1114" s="15"/>
      <c r="T1114" s="99"/>
      <c r="U1114" s="35"/>
      <c r="V1114" s="22"/>
      <c r="W1114" s="23"/>
      <c r="X1114" s="24"/>
    </row>
    <row r="1115" spans="1:24" ht="15" hidden="1" customHeight="1" x14ac:dyDescent="0.25">
      <c r="A1115" s="72" t="s">
        <v>91</v>
      </c>
      <c r="B1115" s="186"/>
      <c r="C1115" s="197"/>
      <c r="D1115" s="85"/>
      <c r="E1115" s="32"/>
      <c r="F1115" s="27"/>
      <c r="G1115" s="93"/>
      <c r="H1115" s="93"/>
      <c r="I1115" s="57"/>
      <c r="J1115" s="93"/>
      <c r="K1115" s="93"/>
      <c r="L1115" s="57"/>
      <c r="M1115" s="93"/>
      <c r="N1115" s="105"/>
      <c r="O1115" s="83"/>
      <c r="P1115" s="106"/>
      <c r="Q1115" s="127"/>
      <c r="R1115" s="39"/>
      <c r="S1115" s="15"/>
      <c r="T1115" s="99"/>
      <c r="U1115" s="35"/>
      <c r="V1115" s="22"/>
      <c r="W1115" s="23"/>
      <c r="X1115" s="24"/>
    </row>
    <row r="1116" spans="1:24" ht="15" hidden="1" customHeight="1" x14ac:dyDescent="0.25">
      <c r="A1116" s="72" t="s">
        <v>91</v>
      </c>
      <c r="B1116" s="186"/>
      <c r="C1116" s="197"/>
      <c r="D1116" s="85"/>
      <c r="E1116" s="32"/>
      <c r="F1116" s="27"/>
      <c r="G1116" s="93"/>
      <c r="H1116" s="93"/>
      <c r="I1116" s="57"/>
      <c r="J1116" s="93"/>
      <c r="K1116" s="93"/>
      <c r="L1116" s="57"/>
      <c r="M1116" s="93"/>
      <c r="N1116" s="95"/>
      <c r="O1116" s="57"/>
      <c r="P1116" s="59"/>
      <c r="Q1116" s="127"/>
      <c r="R1116" s="39"/>
      <c r="S1116" s="15"/>
      <c r="T1116" s="99"/>
      <c r="U1116" s="35"/>
      <c r="V1116" s="22"/>
      <c r="W1116" s="23"/>
      <c r="X1116" s="24"/>
    </row>
    <row r="1117" spans="1:24" ht="15" hidden="1" customHeight="1" x14ac:dyDescent="0.25">
      <c r="A1117" s="72" t="s">
        <v>91</v>
      </c>
      <c r="B1117" s="186"/>
      <c r="C1117" s="197"/>
      <c r="D1117" s="85"/>
      <c r="E1117" s="32"/>
      <c r="F1117" s="27"/>
      <c r="G1117" s="93"/>
      <c r="H1117" s="93"/>
      <c r="I1117" s="57"/>
      <c r="J1117" s="93"/>
      <c r="K1117" s="93"/>
      <c r="L1117" s="57"/>
      <c r="M1117" s="93"/>
      <c r="N1117" s="95"/>
      <c r="O1117" s="57"/>
      <c r="P1117" s="59"/>
      <c r="Q1117" s="127"/>
      <c r="R1117" s="39"/>
      <c r="S1117" s="15"/>
      <c r="T1117" s="99"/>
      <c r="U1117" s="35"/>
      <c r="V1117" s="22"/>
      <c r="W1117" s="23"/>
      <c r="X1117" s="24"/>
    </row>
    <row r="1118" spans="1:24" ht="15" hidden="1" customHeight="1" x14ac:dyDescent="0.25">
      <c r="A1118" s="72" t="s">
        <v>91</v>
      </c>
      <c r="B1118" s="186"/>
      <c r="C1118" s="197"/>
      <c r="D1118" s="85"/>
      <c r="E1118" s="32"/>
      <c r="F1118" s="27"/>
      <c r="G1118" s="93"/>
      <c r="H1118" s="93"/>
      <c r="I1118" s="57"/>
      <c r="J1118" s="93"/>
      <c r="K1118" s="93"/>
      <c r="L1118" s="57"/>
      <c r="M1118" s="93"/>
      <c r="N1118" s="95"/>
      <c r="O1118" s="57"/>
      <c r="P1118" s="59"/>
      <c r="Q1118" s="127"/>
      <c r="R1118" s="39"/>
      <c r="S1118" s="15"/>
      <c r="T1118" s="99"/>
      <c r="U1118" s="35"/>
      <c r="V1118" s="22"/>
      <c r="W1118" s="23"/>
      <c r="X1118" s="24"/>
    </row>
    <row r="1119" spans="1:24" ht="15" hidden="1" customHeight="1" x14ac:dyDescent="0.25">
      <c r="A1119" s="72" t="s">
        <v>91</v>
      </c>
      <c r="B1119" s="186"/>
      <c r="C1119" s="197"/>
      <c r="D1119" s="85"/>
      <c r="E1119" s="32"/>
      <c r="F1119" s="27"/>
      <c r="G1119" s="93"/>
      <c r="H1119" s="93"/>
      <c r="I1119" s="57"/>
      <c r="J1119" s="93"/>
      <c r="K1119" s="93"/>
      <c r="L1119" s="57"/>
      <c r="M1119" s="93"/>
      <c r="N1119" s="95"/>
      <c r="O1119" s="57"/>
      <c r="P1119" s="59"/>
      <c r="Q1119" s="127"/>
      <c r="R1119" s="39"/>
      <c r="S1119" s="15"/>
      <c r="T1119" s="99"/>
      <c r="U1119" s="35"/>
      <c r="V1119" s="22"/>
      <c r="W1119" s="23"/>
      <c r="X1119" s="24"/>
    </row>
    <row r="1120" spans="1:24" ht="15" hidden="1" customHeight="1" x14ac:dyDescent="0.2">
      <c r="A1120" s="72" t="s">
        <v>91</v>
      </c>
      <c r="B1120" s="186"/>
      <c r="C1120" s="197"/>
      <c r="D1120" s="85"/>
      <c r="E1120" s="32"/>
      <c r="F1120" s="27"/>
      <c r="G1120" s="93"/>
      <c r="H1120" s="93"/>
      <c r="I1120" s="57"/>
      <c r="J1120" s="93"/>
      <c r="K1120" s="93"/>
      <c r="L1120" s="57"/>
      <c r="M1120" s="93"/>
      <c r="N1120" s="95"/>
      <c r="O1120" s="57"/>
      <c r="P1120" s="59"/>
      <c r="Q1120" s="57"/>
      <c r="R1120" s="15"/>
      <c r="S1120" s="15"/>
      <c r="T1120" s="99"/>
      <c r="U1120" s="35"/>
      <c r="V1120" s="22"/>
      <c r="W1120" s="23"/>
      <c r="X1120" s="24">
        <f>+$X$6-F1120</f>
        <v>40816</v>
      </c>
    </row>
    <row r="1121" spans="1:24" ht="15" hidden="1" customHeight="1" x14ac:dyDescent="0.25">
      <c r="A1121" s="72" t="s">
        <v>91</v>
      </c>
      <c r="B1121" s="186"/>
      <c r="C1121" s="197"/>
      <c r="D1121" s="85"/>
      <c r="E1121" s="32"/>
      <c r="F1121" s="27"/>
      <c r="G1121" s="93"/>
      <c r="H1121" s="93"/>
      <c r="I1121" s="57"/>
      <c r="J1121" s="93"/>
      <c r="K1121" s="93"/>
      <c r="L1121" s="57"/>
      <c r="M1121" s="93"/>
      <c r="N1121" s="95"/>
      <c r="O1121" s="57"/>
      <c r="P1121" s="59"/>
      <c r="Q1121" s="127"/>
      <c r="R1121" s="39"/>
      <c r="S1121" s="15"/>
      <c r="T1121" s="99"/>
      <c r="U1121" s="35"/>
      <c r="V1121" s="22"/>
      <c r="W1121" s="23"/>
      <c r="X1121" s="24"/>
    </row>
    <row r="1122" spans="1:24" ht="15" hidden="1" customHeight="1" x14ac:dyDescent="0.25">
      <c r="A1122" s="72" t="s">
        <v>91</v>
      </c>
      <c r="B1122" s="186"/>
      <c r="C1122" s="197"/>
      <c r="D1122" s="85"/>
      <c r="E1122" s="32"/>
      <c r="F1122" s="27"/>
      <c r="G1122" s="93"/>
      <c r="H1122" s="93"/>
      <c r="I1122" s="57"/>
      <c r="J1122" s="93"/>
      <c r="K1122" s="93"/>
      <c r="L1122" s="57"/>
      <c r="M1122" s="93"/>
      <c r="N1122" s="103"/>
      <c r="O1122" s="32"/>
      <c r="P1122" s="33"/>
      <c r="Q1122" s="127"/>
      <c r="R1122" s="39"/>
      <c r="S1122" s="15"/>
      <c r="T1122" s="99"/>
      <c r="U1122" s="35"/>
      <c r="V1122" s="22"/>
      <c r="W1122" s="23"/>
      <c r="X1122" s="24"/>
    </row>
    <row r="1123" spans="1:24" ht="15" hidden="1" customHeight="1" x14ac:dyDescent="0.25">
      <c r="A1123" s="72" t="s">
        <v>91</v>
      </c>
      <c r="B1123" s="186"/>
      <c r="C1123" s="197"/>
      <c r="D1123" s="85"/>
      <c r="E1123" s="32"/>
      <c r="F1123" s="27"/>
      <c r="G1123" s="93"/>
      <c r="H1123" s="93"/>
      <c r="I1123" s="57"/>
      <c r="J1123" s="93"/>
      <c r="K1123" s="93"/>
      <c r="L1123" s="57"/>
      <c r="M1123" s="93"/>
      <c r="N1123" s="105"/>
      <c r="O1123" s="83"/>
      <c r="P1123" s="106"/>
      <c r="Q1123" s="127"/>
      <c r="R1123" s="39"/>
      <c r="S1123" s="15"/>
      <c r="T1123" s="99"/>
      <c r="U1123" s="35"/>
      <c r="V1123" s="22"/>
      <c r="W1123" s="23"/>
      <c r="X1123" s="24">
        <f>+$X$6-F1123</f>
        <v>40816</v>
      </c>
    </row>
    <row r="1124" spans="1:24" ht="15" hidden="1" customHeight="1" x14ac:dyDescent="0.25">
      <c r="A1124" s="72" t="s">
        <v>91</v>
      </c>
      <c r="B1124" s="186"/>
      <c r="C1124" s="197"/>
      <c r="D1124" s="85"/>
      <c r="E1124" s="32"/>
      <c r="F1124" s="27"/>
      <c r="G1124" s="93"/>
      <c r="H1124" s="93"/>
      <c r="I1124" s="57"/>
      <c r="J1124" s="93"/>
      <c r="K1124" s="93"/>
      <c r="L1124" s="57"/>
      <c r="M1124" s="93"/>
      <c r="N1124" s="95"/>
      <c r="O1124" s="57"/>
      <c r="P1124" s="59"/>
      <c r="Q1124" s="127"/>
      <c r="R1124" s="39"/>
      <c r="S1124" s="15"/>
      <c r="T1124" s="99"/>
      <c r="U1124" s="35"/>
      <c r="V1124" s="22"/>
      <c r="W1124" s="23"/>
      <c r="X1124" s="24"/>
    </row>
    <row r="1125" spans="1:24" ht="15" hidden="1" customHeight="1" x14ac:dyDescent="0.25">
      <c r="A1125" s="72" t="s">
        <v>91</v>
      </c>
      <c r="B1125" s="186"/>
      <c r="C1125" s="197"/>
      <c r="D1125" s="85"/>
      <c r="E1125" s="32"/>
      <c r="F1125" s="27"/>
      <c r="G1125" s="93"/>
      <c r="H1125" s="93"/>
      <c r="I1125" s="57"/>
      <c r="J1125" s="93"/>
      <c r="K1125" s="93"/>
      <c r="L1125" s="57"/>
      <c r="M1125" s="93"/>
      <c r="N1125" s="105"/>
      <c r="O1125" s="83"/>
      <c r="P1125" s="106"/>
      <c r="Q1125" s="127"/>
      <c r="R1125" s="39"/>
      <c r="S1125" s="15"/>
      <c r="T1125" s="99"/>
      <c r="U1125" s="35"/>
      <c r="V1125" s="22"/>
      <c r="W1125" s="23"/>
      <c r="X1125" s="24">
        <f>+$X$6-F1125</f>
        <v>40816</v>
      </c>
    </row>
    <row r="1126" spans="1:24" ht="15" hidden="1" customHeight="1" x14ac:dyDescent="0.25">
      <c r="A1126" s="72" t="s">
        <v>91</v>
      </c>
      <c r="B1126" s="186"/>
      <c r="C1126" s="197"/>
      <c r="D1126" s="85"/>
      <c r="E1126" s="32"/>
      <c r="F1126" s="27"/>
      <c r="G1126" s="93"/>
      <c r="H1126" s="93"/>
      <c r="I1126" s="57"/>
      <c r="J1126" s="93"/>
      <c r="K1126" s="93"/>
      <c r="L1126" s="57"/>
      <c r="M1126" s="93"/>
      <c r="N1126" s="105"/>
      <c r="O1126" s="83"/>
      <c r="P1126" s="106"/>
      <c r="Q1126" s="127"/>
      <c r="R1126" s="39"/>
      <c r="S1126" s="15"/>
      <c r="T1126" s="99"/>
      <c r="U1126" s="35"/>
      <c r="V1126" s="22"/>
      <c r="W1126" s="23"/>
      <c r="X1126" s="24"/>
    </row>
    <row r="1127" spans="1:24" ht="15" hidden="1" customHeight="1" x14ac:dyDescent="0.25">
      <c r="A1127" s="72" t="s">
        <v>91</v>
      </c>
      <c r="B1127" s="186"/>
      <c r="C1127" s="197"/>
      <c r="D1127" s="85"/>
      <c r="E1127" s="32"/>
      <c r="F1127" s="27"/>
      <c r="G1127" s="93"/>
      <c r="H1127" s="93"/>
      <c r="I1127" s="57"/>
      <c r="J1127" s="93"/>
      <c r="K1127" s="93"/>
      <c r="L1127" s="57"/>
      <c r="M1127" s="93"/>
      <c r="N1127" s="95"/>
      <c r="O1127" s="57"/>
      <c r="P1127" s="59"/>
      <c r="Q1127" s="127"/>
      <c r="R1127" s="39"/>
      <c r="S1127" s="15"/>
      <c r="T1127" s="99"/>
      <c r="U1127" s="35"/>
      <c r="V1127" s="22"/>
      <c r="W1127" s="23"/>
      <c r="X1127" s="24"/>
    </row>
    <row r="1128" spans="1:24" ht="15" hidden="1" customHeight="1" x14ac:dyDescent="0.25">
      <c r="A1128" s="72" t="s">
        <v>91</v>
      </c>
      <c r="B1128" s="186"/>
      <c r="C1128" s="197"/>
      <c r="D1128" s="85"/>
      <c r="E1128" s="32"/>
      <c r="F1128" s="27"/>
      <c r="G1128" s="93"/>
      <c r="H1128" s="93"/>
      <c r="I1128" s="57"/>
      <c r="J1128" s="93"/>
      <c r="K1128" s="93"/>
      <c r="L1128" s="57"/>
      <c r="M1128" s="93"/>
      <c r="N1128" s="103"/>
      <c r="O1128" s="32"/>
      <c r="P1128" s="33"/>
      <c r="Q1128" s="127"/>
      <c r="R1128" s="39"/>
      <c r="S1128" s="15"/>
      <c r="T1128" s="99"/>
      <c r="U1128" s="35"/>
      <c r="V1128" s="22"/>
      <c r="W1128" s="23"/>
      <c r="X1128" s="24">
        <f>+$X$6-F1128</f>
        <v>40816</v>
      </c>
    </row>
    <row r="1129" spans="1:24" ht="26.25" hidden="1" customHeight="1" x14ac:dyDescent="0.2">
      <c r="A1129" s="72" t="s">
        <v>91</v>
      </c>
      <c r="B1129" s="186"/>
      <c r="C1129" s="197"/>
      <c r="D1129" s="34" t="s">
        <v>22</v>
      </c>
      <c r="E1129" s="56">
        <f>SUM(E1090:E1128)</f>
        <v>0</v>
      </c>
      <c r="F1129" s="15"/>
      <c r="G1129" s="93"/>
      <c r="H1129" s="93"/>
      <c r="I1129" s="56">
        <f>SUM(I1090:I1128)</f>
        <v>0</v>
      </c>
      <c r="J1129" s="93"/>
      <c r="K1129" s="93"/>
      <c r="L1129" s="56">
        <f>SUM(L1090:L1128)</f>
        <v>0</v>
      </c>
      <c r="M1129" s="93"/>
      <c r="N1129" s="95"/>
      <c r="O1129" s="56">
        <f>SUM(O1090:O1128)</f>
        <v>0</v>
      </c>
      <c r="P1129" s="59"/>
      <c r="Q1129" s="56">
        <f>SUM(Q1090:Q1128)</f>
        <v>0</v>
      </c>
      <c r="R1129" s="15"/>
      <c r="S1129" s="15"/>
      <c r="T1129" s="66">
        <f t="shared" ref="T1129:T1232" si="27">+E1129-I1129+L1129+O1129-Q1129</f>
        <v>0</v>
      </c>
      <c r="U1129" s="97"/>
      <c r="V1129" s="22"/>
      <c r="W1129" s="23"/>
      <c r="X1129" s="24"/>
    </row>
    <row r="1130" spans="1:24" ht="15" hidden="1" customHeight="1" x14ac:dyDescent="0.25">
      <c r="A1130" s="72" t="s">
        <v>91</v>
      </c>
      <c r="B1130" s="186"/>
      <c r="C1130" s="197"/>
      <c r="D1130" s="85"/>
      <c r="E1130" s="32"/>
      <c r="F1130" s="27"/>
      <c r="G1130" s="93"/>
      <c r="H1130" s="93"/>
      <c r="I1130" s="56"/>
      <c r="J1130" s="93"/>
      <c r="K1130" s="93"/>
      <c r="L1130" s="56"/>
      <c r="M1130" s="93"/>
      <c r="N1130" s="95"/>
      <c r="O1130" s="56"/>
      <c r="P1130" s="59"/>
      <c r="Q1130" s="127"/>
      <c r="R1130" s="39"/>
      <c r="S1130" s="15"/>
      <c r="T1130" s="99"/>
      <c r="U1130" s="13"/>
      <c r="V1130" s="22"/>
      <c r="W1130" s="23"/>
      <c r="X1130" s="24"/>
    </row>
    <row r="1131" spans="1:24" ht="15" hidden="1" customHeight="1" x14ac:dyDescent="0.25">
      <c r="A1131" s="72" t="s">
        <v>91</v>
      </c>
      <c r="B1131" s="186"/>
      <c r="C1131" s="197"/>
      <c r="D1131" s="85"/>
      <c r="E1131" s="32"/>
      <c r="F1131" s="27"/>
      <c r="G1131" s="93"/>
      <c r="H1131" s="93"/>
      <c r="I1131" s="56"/>
      <c r="J1131" s="93"/>
      <c r="K1131" s="93"/>
      <c r="L1131" s="56"/>
      <c r="M1131" s="93"/>
      <c r="N1131" s="95"/>
      <c r="O1131" s="56"/>
      <c r="P1131" s="59"/>
      <c r="Q1131" s="127"/>
      <c r="R1131" s="15"/>
      <c r="S1131" s="15"/>
      <c r="T1131" s="99"/>
      <c r="U1131" s="21"/>
      <c r="V1131" s="22"/>
      <c r="W1131" s="23"/>
      <c r="X1131" s="24"/>
    </row>
    <row r="1132" spans="1:24" ht="15" hidden="1" customHeight="1" x14ac:dyDescent="0.25">
      <c r="A1132" s="72" t="s">
        <v>91</v>
      </c>
      <c r="B1132" s="186"/>
      <c r="C1132" s="197"/>
      <c r="D1132" s="85"/>
      <c r="E1132" s="32"/>
      <c r="F1132" s="27"/>
      <c r="G1132" s="93"/>
      <c r="H1132" s="93"/>
      <c r="I1132" s="56"/>
      <c r="J1132" s="93"/>
      <c r="K1132" s="93"/>
      <c r="L1132" s="56"/>
      <c r="M1132" s="93"/>
      <c r="N1132" s="105"/>
      <c r="O1132" s="83"/>
      <c r="P1132" s="106"/>
      <c r="Q1132" s="127"/>
      <c r="R1132" s="39"/>
      <c r="S1132" s="15"/>
      <c r="T1132" s="99"/>
      <c r="U1132" s="21"/>
      <c r="V1132" s="22"/>
      <c r="W1132" s="23"/>
      <c r="X1132" s="24"/>
    </row>
    <row r="1133" spans="1:24" ht="15" hidden="1" customHeight="1" x14ac:dyDescent="0.25">
      <c r="A1133" s="72" t="s">
        <v>91</v>
      </c>
      <c r="B1133" s="186"/>
      <c r="C1133" s="197"/>
      <c r="D1133" s="85"/>
      <c r="E1133" s="32"/>
      <c r="F1133" s="27"/>
      <c r="G1133" s="93"/>
      <c r="H1133" s="93"/>
      <c r="I1133" s="56"/>
      <c r="J1133" s="93"/>
      <c r="K1133" s="93"/>
      <c r="L1133" s="56"/>
      <c r="M1133" s="93"/>
      <c r="N1133" s="95"/>
      <c r="O1133" s="56"/>
      <c r="P1133" s="59"/>
      <c r="Q1133" s="127"/>
      <c r="R1133" s="39"/>
      <c r="S1133" s="15"/>
      <c r="T1133" s="99"/>
      <c r="U1133" s="13"/>
      <c r="V1133" s="22"/>
      <c r="W1133" s="23"/>
      <c r="X1133" s="24"/>
    </row>
    <row r="1134" spans="1:24" ht="15" hidden="1" customHeight="1" x14ac:dyDescent="0.25">
      <c r="A1134" s="72" t="s">
        <v>91</v>
      </c>
      <c r="B1134" s="186"/>
      <c r="C1134" s="197"/>
      <c r="D1134" s="85"/>
      <c r="E1134" s="32"/>
      <c r="F1134" s="27"/>
      <c r="G1134" s="93"/>
      <c r="H1134" s="93"/>
      <c r="I1134" s="56"/>
      <c r="J1134" s="93"/>
      <c r="K1134" s="93"/>
      <c r="L1134" s="56"/>
      <c r="M1134" s="93"/>
      <c r="N1134" s="95"/>
      <c r="O1134" s="56"/>
      <c r="P1134" s="59"/>
      <c r="Q1134" s="127"/>
      <c r="R1134" s="39"/>
      <c r="S1134" s="15"/>
      <c r="T1134" s="99"/>
      <c r="U1134" s="13"/>
      <c r="V1134" s="22"/>
      <c r="W1134" s="23"/>
      <c r="X1134" s="24"/>
    </row>
    <row r="1135" spans="1:24" ht="15" hidden="1" customHeight="1" x14ac:dyDescent="0.25">
      <c r="A1135" s="72" t="s">
        <v>91</v>
      </c>
      <c r="B1135" s="186"/>
      <c r="C1135" s="197"/>
      <c r="D1135" s="85"/>
      <c r="E1135" s="32"/>
      <c r="F1135" s="27"/>
      <c r="G1135" s="93"/>
      <c r="H1135" s="93"/>
      <c r="I1135" s="56"/>
      <c r="J1135" s="93"/>
      <c r="K1135" s="93"/>
      <c r="L1135" s="56"/>
      <c r="M1135" s="93"/>
      <c r="N1135" s="95"/>
      <c r="O1135" s="56"/>
      <c r="P1135" s="59"/>
      <c r="Q1135" s="127"/>
      <c r="R1135" s="39"/>
      <c r="S1135" s="15"/>
      <c r="T1135" s="99"/>
      <c r="U1135" s="13"/>
      <c r="V1135" s="22"/>
      <c r="W1135" s="23"/>
      <c r="X1135" s="24"/>
    </row>
    <row r="1136" spans="1:24" ht="15" hidden="1" customHeight="1" x14ac:dyDescent="0.25">
      <c r="A1136" s="72" t="s">
        <v>91</v>
      </c>
      <c r="B1136" s="186"/>
      <c r="C1136" s="197"/>
      <c r="D1136" s="85"/>
      <c r="E1136" s="32"/>
      <c r="F1136" s="27"/>
      <c r="G1136" s="93"/>
      <c r="H1136" s="93"/>
      <c r="I1136" s="56"/>
      <c r="J1136" s="93"/>
      <c r="K1136" s="93"/>
      <c r="L1136" s="56"/>
      <c r="M1136" s="93"/>
      <c r="N1136" s="105"/>
      <c r="O1136" s="83"/>
      <c r="P1136" s="106"/>
      <c r="Q1136" s="127"/>
      <c r="R1136" s="39"/>
      <c r="S1136" s="15"/>
      <c r="T1136" s="99"/>
      <c r="U1136" s="21"/>
      <c r="V1136" s="22"/>
      <c r="W1136" s="23"/>
      <c r="X1136" s="24"/>
    </row>
    <row r="1137" spans="1:24" ht="15" hidden="1" customHeight="1" x14ac:dyDescent="0.25">
      <c r="A1137" s="72" t="s">
        <v>91</v>
      </c>
      <c r="B1137" s="186"/>
      <c r="C1137" s="197"/>
      <c r="D1137" s="85"/>
      <c r="E1137" s="32"/>
      <c r="F1137" s="27"/>
      <c r="G1137" s="93"/>
      <c r="H1137" s="93"/>
      <c r="I1137" s="56"/>
      <c r="J1137" s="93"/>
      <c r="K1137" s="93"/>
      <c r="L1137" s="56"/>
      <c r="M1137" s="93"/>
      <c r="N1137" s="95"/>
      <c r="O1137" s="56"/>
      <c r="P1137" s="59"/>
      <c r="Q1137" s="127"/>
      <c r="R1137" s="39"/>
      <c r="S1137" s="15"/>
      <c r="T1137" s="99"/>
      <c r="U1137" s="13"/>
      <c r="V1137" s="22"/>
      <c r="W1137" s="23"/>
      <c r="X1137" s="24"/>
    </row>
    <row r="1138" spans="1:24" ht="15" hidden="1" customHeight="1" x14ac:dyDescent="0.2">
      <c r="A1138" s="72" t="s">
        <v>91</v>
      </c>
      <c r="B1138" s="186"/>
      <c r="C1138" s="197"/>
      <c r="D1138" s="85"/>
      <c r="E1138" s="32"/>
      <c r="F1138" s="27"/>
      <c r="G1138" s="93"/>
      <c r="H1138" s="93"/>
      <c r="I1138" s="56"/>
      <c r="J1138" s="93"/>
      <c r="K1138" s="93"/>
      <c r="L1138" s="56"/>
      <c r="M1138" s="93"/>
      <c r="N1138" s="95"/>
      <c r="O1138" s="56"/>
      <c r="P1138" s="59"/>
      <c r="Q1138" s="56"/>
      <c r="R1138" s="15"/>
      <c r="S1138" s="15"/>
      <c r="T1138" s="99"/>
      <c r="U1138" s="21"/>
      <c r="V1138" s="22"/>
      <c r="W1138" s="23"/>
      <c r="X1138" s="24">
        <f>+$X$6-F1138</f>
        <v>40816</v>
      </c>
    </row>
    <row r="1139" spans="1:24" ht="15" hidden="1" customHeight="1" x14ac:dyDescent="0.25">
      <c r="A1139" s="72" t="s">
        <v>91</v>
      </c>
      <c r="B1139" s="186"/>
      <c r="C1139" s="197"/>
      <c r="D1139" s="85"/>
      <c r="E1139" s="32"/>
      <c r="F1139" s="27"/>
      <c r="G1139" s="93"/>
      <c r="H1139" s="93"/>
      <c r="I1139" s="56"/>
      <c r="J1139" s="93"/>
      <c r="K1139" s="93"/>
      <c r="L1139" s="56"/>
      <c r="M1139" s="93"/>
      <c r="N1139" s="105"/>
      <c r="O1139" s="83"/>
      <c r="P1139" s="106"/>
      <c r="Q1139" s="127"/>
      <c r="R1139" s="39"/>
      <c r="S1139" s="15"/>
      <c r="T1139" s="99"/>
      <c r="U1139" s="21"/>
      <c r="V1139" s="22"/>
      <c r="W1139" s="23"/>
      <c r="X1139" s="24"/>
    </row>
    <row r="1140" spans="1:24" ht="15" hidden="1" customHeight="1" x14ac:dyDescent="0.25">
      <c r="A1140" s="72" t="s">
        <v>91</v>
      </c>
      <c r="B1140" s="186"/>
      <c r="C1140" s="197"/>
      <c r="D1140" s="85"/>
      <c r="E1140" s="32"/>
      <c r="F1140" s="27"/>
      <c r="G1140" s="93"/>
      <c r="H1140" s="93"/>
      <c r="I1140" s="56"/>
      <c r="J1140" s="93"/>
      <c r="K1140" s="93"/>
      <c r="L1140" s="56"/>
      <c r="M1140" s="93"/>
      <c r="N1140" s="95"/>
      <c r="O1140" s="56"/>
      <c r="P1140" s="59"/>
      <c r="Q1140" s="127"/>
      <c r="R1140" s="39"/>
      <c r="S1140" s="15"/>
      <c r="T1140" s="99"/>
      <c r="U1140" s="13"/>
      <c r="V1140" s="22"/>
      <c r="W1140" s="23"/>
      <c r="X1140" s="24"/>
    </row>
    <row r="1141" spans="1:24" ht="26.25" hidden="1" customHeight="1" x14ac:dyDescent="0.2">
      <c r="A1141" s="72" t="s">
        <v>91</v>
      </c>
      <c r="B1141" s="186"/>
      <c r="C1141" s="197"/>
      <c r="D1141" s="34" t="s">
        <v>43</v>
      </c>
      <c r="E1141" s="56">
        <f>SUM(E1130:E1140)</f>
        <v>0</v>
      </c>
      <c r="F1141" s="15"/>
      <c r="G1141" s="93"/>
      <c r="H1141" s="93"/>
      <c r="I1141" s="56">
        <f>SUM(I1130:I1140)</f>
        <v>0</v>
      </c>
      <c r="J1141" s="93"/>
      <c r="K1141" s="93"/>
      <c r="L1141" s="56">
        <f>SUM(L1130:L1140)</f>
        <v>0</v>
      </c>
      <c r="M1141" s="93"/>
      <c r="N1141" s="95"/>
      <c r="O1141" s="56">
        <f>SUM(O1130:O1140)</f>
        <v>0</v>
      </c>
      <c r="P1141" s="59"/>
      <c r="Q1141" s="56">
        <f>SUM(Q1130:Q1140)</f>
        <v>0</v>
      </c>
      <c r="R1141" s="15"/>
      <c r="S1141" s="15"/>
      <c r="T1141" s="66">
        <f t="shared" si="27"/>
        <v>0</v>
      </c>
      <c r="U1141" s="97"/>
      <c r="V1141" s="22"/>
      <c r="W1141" s="23"/>
      <c r="X1141" s="24"/>
    </row>
    <row r="1142" spans="1:24" ht="15" hidden="1" customHeight="1" x14ac:dyDescent="0.25">
      <c r="A1142" s="72" t="s">
        <v>91</v>
      </c>
      <c r="B1142" s="186"/>
      <c r="C1142" s="197"/>
      <c r="D1142" s="85"/>
      <c r="E1142" s="32"/>
      <c r="F1142" s="27"/>
      <c r="G1142" s="93"/>
      <c r="H1142" s="93"/>
      <c r="I1142" s="56"/>
      <c r="J1142" s="93"/>
      <c r="K1142" s="93"/>
      <c r="L1142" s="56"/>
      <c r="M1142" s="93"/>
      <c r="N1142" s="95"/>
      <c r="O1142" s="56"/>
      <c r="P1142" s="59"/>
      <c r="Q1142" s="127"/>
      <c r="R1142" s="39"/>
      <c r="S1142" s="15"/>
      <c r="T1142" s="99"/>
      <c r="U1142" s="21"/>
      <c r="V1142" s="22"/>
      <c r="W1142" s="23"/>
      <c r="X1142" s="24"/>
    </row>
    <row r="1143" spans="1:24" ht="15" hidden="1" customHeight="1" x14ac:dyDescent="0.25">
      <c r="A1143" s="72" t="s">
        <v>91</v>
      </c>
      <c r="B1143" s="186"/>
      <c r="C1143" s="197"/>
      <c r="D1143" s="85"/>
      <c r="E1143" s="32"/>
      <c r="F1143" s="27"/>
      <c r="G1143" s="93"/>
      <c r="H1143" s="93"/>
      <c r="I1143" s="56"/>
      <c r="J1143" s="93"/>
      <c r="K1143" s="93"/>
      <c r="L1143" s="56"/>
      <c r="M1143" s="93"/>
      <c r="N1143" s="95"/>
      <c r="O1143" s="56"/>
      <c r="P1143" s="59"/>
      <c r="Q1143" s="127"/>
      <c r="R1143" s="39"/>
      <c r="S1143" s="15"/>
      <c r="T1143" s="99"/>
      <c r="U1143" s="21"/>
      <c r="V1143" s="22"/>
      <c r="W1143" s="23"/>
      <c r="X1143" s="24"/>
    </row>
    <row r="1144" spans="1:24" ht="15" hidden="1" customHeight="1" x14ac:dyDescent="0.25">
      <c r="A1144" s="72" t="s">
        <v>91</v>
      </c>
      <c r="B1144" s="186"/>
      <c r="C1144" s="197"/>
      <c r="D1144" s="85"/>
      <c r="E1144" s="32"/>
      <c r="F1144" s="27"/>
      <c r="G1144" s="93"/>
      <c r="H1144" s="93"/>
      <c r="I1144" s="56"/>
      <c r="J1144" s="93"/>
      <c r="K1144" s="93"/>
      <c r="L1144" s="56"/>
      <c r="M1144" s="93"/>
      <c r="N1144" s="105"/>
      <c r="O1144" s="83"/>
      <c r="P1144" s="106"/>
      <c r="Q1144" s="127"/>
      <c r="R1144" s="39"/>
      <c r="S1144" s="15"/>
      <c r="T1144" s="99"/>
      <c r="U1144" s="21"/>
      <c r="V1144" s="22"/>
      <c r="W1144" s="23"/>
      <c r="X1144" s="24"/>
    </row>
    <row r="1145" spans="1:24" ht="15" hidden="1" customHeight="1" x14ac:dyDescent="0.25">
      <c r="A1145" s="72" t="s">
        <v>91</v>
      </c>
      <c r="B1145" s="186"/>
      <c r="C1145" s="197"/>
      <c r="D1145" s="85"/>
      <c r="E1145" s="32"/>
      <c r="F1145" s="27"/>
      <c r="G1145" s="93"/>
      <c r="H1145" s="93"/>
      <c r="I1145" s="56"/>
      <c r="J1145" s="93"/>
      <c r="K1145" s="93"/>
      <c r="L1145" s="56"/>
      <c r="M1145" s="93"/>
      <c r="N1145" s="95"/>
      <c r="O1145" s="56"/>
      <c r="P1145" s="59"/>
      <c r="Q1145" s="127"/>
      <c r="R1145" s="39"/>
      <c r="S1145" s="15"/>
      <c r="T1145" s="99"/>
      <c r="U1145" s="21"/>
      <c r="V1145" s="22"/>
      <c r="W1145" s="23"/>
      <c r="X1145" s="24"/>
    </row>
    <row r="1146" spans="1:24" ht="15" hidden="1" customHeight="1" x14ac:dyDescent="0.2">
      <c r="A1146" s="72" t="s">
        <v>91</v>
      </c>
      <c r="B1146" s="186"/>
      <c r="C1146" s="197"/>
      <c r="D1146" s="85"/>
      <c r="E1146" s="32"/>
      <c r="F1146" s="27"/>
      <c r="G1146" s="93"/>
      <c r="H1146" s="93"/>
      <c r="I1146" s="56"/>
      <c r="J1146" s="93"/>
      <c r="K1146" s="93"/>
      <c r="L1146" s="56"/>
      <c r="M1146" s="93"/>
      <c r="N1146" s="95"/>
      <c r="O1146" s="56"/>
      <c r="P1146" s="59"/>
      <c r="Q1146" s="56"/>
      <c r="R1146" s="15"/>
      <c r="S1146" s="15"/>
      <c r="T1146" s="99"/>
      <c r="U1146" s="21"/>
      <c r="V1146" s="22"/>
      <c r="W1146" s="23"/>
      <c r="X1146" s="24">
        <f>+$X$6-F1146</f>
        <v>40816</v>
      </c>
    </row>
    <row r="1147" spans="1:24" ht="15" hidden="1" customHeight="1" x14ac:dyDescent="0.2">
      <c r="A1147" s="72" t="s">
        <v>91</v>
      </c>
      <c r="B1147" s="186"/>
      <c r="C1147" s="197"/>
      <c r="D1147" s="85"/>
      <c r="E1147" s="32"/>
      <c r="F1147" s="27"/>
      <c r="G1147" s="93"/>
      <c r="H1147" s="93"/>
      <c r="I1147" s="56"/>
      <c r="J1147" s="93"/>
      <c r="K1147" s="93"/>
      <c r="L1147" s="56"/>
      <c r="M1147" s="93"/>
      <c r="N1147" s="95"/>
      <c r="O1147" s="56"/>
      <c r="P1147" s="59"/>
      <c r="Q1147" s="56"/>
      <c r="R1147" s="15"/>
      <c r="S1147" s="15"/>
      <c r="T1147" s="99"/>
      <c r="U1147" s="21"/>
      <c r="V1147" s="22"/>
      <c r="W1147" s="23"/>
      <c r="X1147" s="24">
        <f>+$X$6-F1147</f>
        <v>40816</v>
      </c>
    </row>
    <row r="1148" spans="1:24" ht="26.25" hidden="1" customHeight="1" x14ac:dyDescent="0.2">
      <c r="A1148" s="72" t="s">
        <v>91</v>
      </c>
      <c r="B1148" s="186"/>
      <c r="C1148" s="197"/>
      <c r="D1148" s="34" t="s">
        <v>61</v>
      </c>
      <c r="E1148" s="78">
        <f>SUM(E1142:E1147)</f>
        <v>0</v>
      </c>
      <c r="F1148" s="27"/>
      <c r="G1148" s="93"/>
      <c r="H1148" s="93"/>
      <c r="I1148" s="78">
        <f>SUM(I1142:I1147)</f>
        <v>0</v>
      </c>
      <c r="J1148" s="93"/>
      <c r="K1148" s="93"/>
      <c r="L1148" s="78">
        <f>SUM(L1142:L1147)</f>
        <v>0</v>
      </c>
      <c r="M1148" s="93"/>
      <c r="N1148" s="95"/>
      <c r="O1148" s="78">
        <f>SUM(O1142:O1147)</f>
        <v>0</v>
      </c>
      <c r="P1148" s="59"/>
      <c r="Q1148" s="78">
        <f>SUM(Q1142:Q1147)</f>
        <v>0</v>
      </c>
      <c r="R1148" s="15"/>
      <c r="S1148" s="15"/>
      <c r="T1148" s="99">
        <f t="shared" si="27"/>
        <v>0</v>
      </c>
      <c r="U1148" s="97"/>
      <c r="V1148" s="22"/>
      <c r="W1148" s="23"/>
      <c r="X1148" s="24"/>
    </row>
    <row r="1149" spans="1:24" ht="26.25" hidden="1" customHeight="1" x14ac:dyDescent="0.25">
      <c r="A1149" s="72" t="s">
        <v>91</v>
      </c>
      <c r="B1149" s="186"/>
      <c r="C1149" s="197"/>
      <c r="D1149" s="108"/>
      <c r="E1149" s="83"/>
      <c r="F1149" s="81"/>
      <c r="G1149" s="93"/>
      <c r="H1149" s="93"/>
      <c r="I1149" s="32"/>
      <c r="J1149" s="93"/>
      <c r="K1149" s="93"/>
      <c r="L1149" s="32"/>
      <c r="M1149" s="93"/>
      <c r="N1149" s="95"/>
      <c r="O1149" s="32"/>
      <c r="P1149" s="59"/>
      <c r="Q1149" s="127"/>
      <c r="R1149" s="15"/>
      <c r="S1149" s="15"/>
      <c r="T1149" s="99"/>
      <c r="U1149" s="21"/>
      <c r="V1149" s="22"/>
      <c r="W1149" s="23"/>
      <c r="X1149" s="24"/>
    </row>
    <row r="1150" spans="1:24" ht="26.25" hidden="1" customHeight="1" x14ac:dyDescent="0.25">
      <c r="A1150" s="72" t="s">
        <v>91</v>
      </c>
      <c r="B1150" s="186"/>
      <c r="C1150" s="197"/>
      <c r="D1150" s="108"/>
      <c r="E1150" s="83"/>
      <c r="F1150" s="81"/>
      <c r="G1150" s="93"/>
      <c r="H1150" s="93"/>
      <c r="I1150" s="32"/>
      <c r="J1150" s="93"/>
      <c r="K1150" s="93"/>
      <c r="L1150" s="32"/>
      <c r="M1150" s="93"/>
      <c r="N1150" s="95"/>
      <c r="O1150" s="32"/>
      <c r="P1150" s="59"/>
      <c r="Q1150" s="127"/>
      <c r="R1150" s="15"/>
      <c r="S1150" s="15"/>
      <c r="T1150" s="99"/>
      <c r="U1150" s="21"/>
      <c r="V1150" s="22"/>
      <c r="W1150" s="23"/>
      <c r="X1150" s="24"/>
    </row>
    <row r="1151" spans="1:24" ht="26.25" hidden="1" customHeight="1" x14ac:dyDescent="0.25">
      <c r="A1151" s="72" t="s">
        <v>91</v>
      </c>
      <c r="B1151" s="186"/>
      <c r="C1151" s="197"/>
      <c r="D1151" s="108"/>
      <c r="E1151" s="83"/>
      <c r="F1151" s="81"/>
      <c r="G1151" s="93"/>
      <c r="H1151" s="93"/>
      <c r="I1151" s="32"/>
      <c r="J1151" s="93"/>
      <c r="K1151" s="93"/>
      <c r="L1151" s="32"/>
      <c r="M1151" s="93"/>
      <c r="N1151" s="95"/>
      <c r="O1151" s="32"/>
      <c r="P1151" s="59"/>
      <c r="Q1151" s="32"/>
      <c r="R1151" s="15"/>
      <c r="S1151" s="15"/>
      <c r="T1151" s="99"/>
      <c r="U1151" s="21"/>
      <c r="V1151" s="22"/>
      <c r="W1151" s="23"/>
      <c r="X1151" s="24"/>
    </row>
    <row r="1152" spans="1:24" ht="26.25" hidden="1" customHeight="1" x14ac:dyDescent="0.25">
      <c r="A1152" s="72" t="s">
        <v>91</v>
      </c>
      <c r="B1152" s="186"/>
      <c r="C1152" s="197"/>
      <c r="D1152" s="108"/>
      <c r="E1152" s="83"/>
      <c r="F1152" s="81"/>
      <c r="G1152" s="93"/>
      <c r="H1152" s="93"/>
      <c r="I1152" s="32"/>
      <c r="J1152" s="93"/>
      <c r="K1152" s="93"/>
      <c r="L1152" s="32"/>
      <c r="M1152" s="93"/>
      <c r="N1152" s="95"/>
      <c r="O1152" s="32"/>
      <c r="P1152" s="59"/>
      <c r="Q1152" s="32"/>
      <c r="R1152" s="15"/>
      <c r="S1152" s="15"/>
      <c r="T1152" s="99"/>
      <c r="U1152" s="21"/>
      <c r="V1152" s="22"/>
      <c r="W1152" s="23"/>
      <c r="X1152" s="24"/>
    </row>
    <row r="1153" spans="1:24" ht="26.25" hidden="1" customHeight="1" x14ac:dyDescent="0.25">
      <c r="A1153" s="72" t="s">
        <v>91</v>
      </c>
      <c r="B1153" s="186"/>
      <c r="C1153" s="197"/>
      <c r="D1153" s="108"/>
      <c r="E1153" s="83"/>
      <c r="F1153" s="81"/>
      <c r="G1153" s="93"/>
      <c r="H1153" s="93"/>
      <c r="I1153" s="32"/>
      <c r="J1153" s="93"/>
      <c r="K1153" s="93"/>
      <c r="L1153" s="32"/>
      <c r="M1153" s="93"/>
      <c r="N1153" s="95"/>
      <c r="O1153" s="32"/>
      <c r="P1153" s="59"/>
      <c r="Q1153" s="127"/>
      <c r="R1153" s="15"/>
      <c r="S1153" s="15"/>
      <c r="T1153" s="99"/>
      <c r="U1153" s="21"/>
      <c r="V1153" s="22"/>
      <c r="W1153" s="23"/>
      <c r="X1153" s="24">
        <f>+$X$6-F1153</f>
        <v>40816</v>
      </c>
    </row>
    <row r="1154" spans="1:24" ht="26.25" hidden="1" customHeight="1" x14ac:dyDescent="0.25">
      <c r="A1154" s="72" t="s">
        <v>91</v>
      </c>
      <c r="B1154" s="186"/>
      <c r="C1154" s="197"/>
      <c r="D1154" s="108"/>
      <c r="E1154" s="83"/>
      <c r="F1154" s="81"/>
      <c r="G1154" s="93"/>
      <c r="H1154" s="93"/>
      <c r="I1154" s="32"/>
      <c r="J1154" s="93"/>
      <c r="K1154" s="93"/>
      <c r="L1154" s="32"/>
      <c r="M1154" s="93"/>
      <c r="N1154" s="95"/>
      <c r="O1154" s="32"/>
      <c r="P1154" s="59"/>
      <c r="Q1154" s="127"/>
      <c r="R1154" s="15"/>
      <c r="S1154" s="15"/>
      <c r="T1154" s="99"/>
      <c r="U1154" s="21"/>
      <c r="V1154" s="22"/>
      <c r="W1154" s="23"/>
      <c r="X1154" s="24"/>
    </row>
    <row r="1155" spans="1:24" ht="26.25" hidden="1" customHeight="1" x14ac:dyDescent="0.25">
      <c r="A1155" s="72" t="s">
        <v>91</v>
      </c>
      <c r="B1155" s="186"/>
      <c r="C1155" s="197"/>
      <c r="D1155" s="108"/>
      <c r="E1155" s="83"/>
      <c r="F1155" s="81"/>
      <c r="G1155" s="93"/>
      <c r="H1155" s="93"/>
      <c r="I1155" s="32"/>
      <c r="J1155" s="93"/>
      <c r="K1155" s="93"/>
      <c r="L1155" s="32"/>
      <c r="M1155" s="93"/>
      <c r="N1155" s="95"/>
      <c r="O1155" s="32"/>
      <c r="P1155" s="59"/>
      <c r="Q1155" s="32"/>
      <c r="R1155" s="15"/>
      <c r="S1155" s="15"/>
      <c r="T1155" s="99"/>
      <c r="U1155" s="21"/>
      <c r="V1155" s="22"/>
      <c r="W1155" s="23"/>
      <c r="X1155" s="24">
        <f>+$X$6-F1155</f>
        <v>40816</v>
      </c>
    </row>
    <row r="1156" spans="1:24" ht="26.25" hidden="1" customHeight="1" x14ac:dyDescent="0.25">
      <c r="A1156" s="72" t="s">
        <v>91</v>
      </c>
      <c r="B1156" s="186"/>
      <c r="C1156" s="197"/>
      <c r="D1156" s="108"/>
      <c r="E1156" s="83"/>
      <c r="F1156" s="81"/>
      <c r="G1156" s="93"/>
      <c r="H1156" s="93"/>
      <c r="I1156" s="32"/>
      <c r="J1156" s="93"/>
      <c r="K1156" s="93"/>
      <c r="L1156" s="32"/>
      <c r="M1156" s="93"/>
      <c r="N1156" s="95"/>
      <c r="O1156" s="32"/>
      <c r="P1156" s="59"/>
      <c r="Q1156" s="32"/>
      <c r="R1156" s="15"/>
      <c r="S1156" s="15"/>
      <c r="T1156" s="99"/>
      <c r="U1156" s="21"/>
      <c r="V1156" s="22"/>
      <c r="W1156" s="23"/>
      <c r="X1156" s="24">
        <f>+$X$6-F1156</f>
        <v>40816</v>
      </c>
    </row>
    <row r="1157" spans="1:24" ht="26.25" hidden="1" customHeight="1" x14ac:dyDescent="0.25">
      <c r="A1157" s="72" t="s">
        <v>91</v>
      </c>
      <c r="B1157" s="186"/>
      <c r="C1157" s="197"/>
      <c r="D1157" s="108"/>
      <c r="E1157" s="83"/>
      <c r="F1157" s="81"/>
      <c r="G1157" s="93"/>
      <c r="H1157" s="93"/>
      <c r="I1157" s="32"/>
      <c r="J1157" s="93"/>
      <c r="K1157" s="93"/>
      <c r="L1157" s="32"/>
      <c r="M1157" s="93"/>
      <c r="N1157" s="95"/>
      <c r="O1157" s="32"/>
      <c r="P1157" s="59"/>
      <c r="Q1157" s="127"/>
      <c r="R1157" s="15"/>
      <c r="S1157" s="15"/>
      <c r="T1157" s="99"/>
      <c r="U1157" s="21"/>
      <c r="V1157" s="22"/>
      <c r="W1157" s="23"/>
      <c r="X1157" s="24"/>
    </row>
    <row r="1158" spans="1:24" ht="26.25" hidden="1" customHeight="1" x14ac:dyDescent="0.25">
      <c r="A1158" s="72" t="s">
        <v>91</v>
      </c>
      <c r="B1158" s="186"/>
      <c r="C1158" s="197"/>
      <c r="D1158" s="108"/>
      <c r="E1158" s="83"/>
      <c r="F1158" s="81"/>
      <c r="G1158" s="93"/>
      <c r="H1158" s="93"/>
      <c r="I1158" s="32"/>
      <c r="J1158" s="93"/>
      <c r="K1158" s="93"/>
      <c r="L1158" s="32"/>
      <c r="M1158" s="93"/>
      <c r="N1158" s="105"/>
      <c r="O1158" s="83"/>
      <c r="P1158" s="106"/>
      <c r="Q1158" s="127"/>
      <c r="R1158" s="15"/>
      <c r="S1158" s="15"/>
      <c r="T1158" s="99"/>
      <c r="U1158" s="21"/>
      <c r="V1158" s="22"/>
      <c r="W1158" s="23"/>
      <c r="X1158" s="24"/>
    </row>
    <row r="1159" spans="1:24" ht="26.25" hidden="1" customHeight="1" x14ac:dyDescent="0.25">
      <c r="A1159" s="72" t="s">
        <v>91</v>
      </c>
      <c r="B1159" s="186"/>
      <c r="C1159" s="197"/>
      <c r="D1159" s="108"/>
      <c r="E1159" s="83"/>
      <c r="F1159" s="81"/>
      <c r="G1159" s="93"/>
      <c r="H1159" s="93"/>
      <c r="I1159" s="32"/>
      <c r="J1159" s="93"/>
      <c r="K1159" s="93"/>
      <c r="L1159" s="32"/>
      <c r="M1159" s="93"/>
      <c r="N1159" s="95"/>
      <c r="O1159" s="32"/>
      <c r="P1159" s="59"/>
      <c r="Q1159" s="127"/>
      <c r="R1159" s="15"/>
      <c r="S1159" s="15"/>
      <c r="T1159" s="99"/>
      <c r="U1159" s="21"/>
      <c r="V1159" s="22"/>
      <c r="W1159" s="23"/>
      <c r="X1159" s="24"/>
    </row>
    <row r="1160" spans="1:24" ht="26.25" hidden="1" customHeight="1" x14ac:dyDescent="0.25">
      <c r="A1160" s="72" t="s">
        <v>91</v>
      </c>
      <c r="B1160" s="186"/>
      <c r="C1160" s="197"/>
      <c r="D1160" s="108"/>
      <c r="E1160" s="83"/>
      <c r="F1160" s="81"/>
      <c r="G1160" s="93"/>
      <c r="H1160" s="93"/>
      <c r="I1160" s="32"/>
      <c r="J1160" s="93"/>
      <c r="K1160" s="93"/>
      <c r="L1160" s="32"/>
      <c r="M1160" s="93"/>
      <c r="N1160" s="95"/>
      <c r="O1160" s="32"/>
      <c r="P1160" s="59"/>
      <c r="Q1160" s="127"/>
      <c r="R1160" s="15"/>
      <c r="S1160" s="15"/>
      <c r="T1160" s="99"/>
      <c r="U1160" s="21"/>
      <c r="V1160" s="22"/>
      <c r="W1160" s="23"/>
      <c r="X1160" s="24"/>
    </row>
    <row r="1161" spans="1:24" ht="26.25" hidden="1" customHeight="1" x14ac:dyDescent="0.25">
      <c r="A1161" s="72" t="s">
        <v>91</v>
      </c>
      <c r="B1161" s="186"/>
      <c r="C1161" s="197"/>
      <c r="D1161" s="108"/>
      <c r="E1161" s="83"/>
      <c r="F1161" s="81"/>
      <c r="G1161" s="93"/>
      <c r="H1161" s="93"/>
      <c r="I1161" s="32"/>
      <c r="J1161" s="93"/>
      <c r="K1161" s="93"/>
      <c r="L1161" s="32"/>
      <c r="M1161" s="93"/>
      <c r="N1161" s="95"/>
      <c r="O1161" s="32"/>
      <c r="P1161" s="59"/>
      <c r="Q1161" s="32"/>
      <c r="R1161" s="15"/>
      <c r="S1161" s="15"/>
      <c r="T1161" s="99"/>
      <c r="U1161" s="21"/>
      <c r="V1161" s="22"/>
      <c r="W1161" s="23"/>
      <c r="X1161" s="24">
        <f>+$X$6-F1161</f>
        <v>40816</v>
      </c>
    </row>
    <row r="1162" spans="1:24" ht="26.25" hidden="1" customHeight="1" x14ac:dyDescent="0.25">
      <c r="A1162" s="72" t="s">
        <v>91</v>
      </c>
      <c r="B1162" s="186"/>
      <c r="C1162" s="197"/>
      <c r="D1162" s="108"/>
      <c r="E1162" s="83"/>
      <c r="F1162" s="81"/>
      <c r="G1162" s="93"/>
      <c r="H1162" s="93"/>
      <c r="I1162" s="32"/>
      <c r="J1162" s="93"/>
      <c r="K1162" s="93"/>
      <c r="L1162" s="32"/>
      <c r="M1162" s="93"/>
      <c r="N1162" s="95"/>
      <c r="O1162" s="32"/>
      <c r="P1162" s="59"/>
      <c r="Q1162" s="32"/>
      <c r="R1162" s="15"/>
      <c r="S1162" s="15"/>
      <c r="T1162" s="99"/>
      <c r="U1162" s="21"/>
      <c r="V1162" s="22"/>
      <c r="W1162" s="23"/>
      <c r="X1162" s="24">
        <f>+$X$6-F1162</f>
        <v>40816</v>
      </c>
    </row>
    <row r="1163" spans="1:24" ht="26.25" hidden="1" customHeight="1" x14ac:dyDescent="0.25">
      <c r="A1163" s="72" t="s">
        <v>91</v>
      </c>
      <c r="B1163" s="186"/>
      <c r="C1163" s="197"/>
      <c r="D1163" s="108"/>
      <c r="E1163" s="83"/>
      <c r="F1163" s="81"/>
      <c r="G1163" s="93"/>
      <c r="H1163" s="93"/>
      <c r="I1163" s="32"/>
      <c r="J1163" s="93"/>
      <c r="K1163" s="93"/>
      <c r="L1163" s="32"/>
      <c r="M1163" s="93"/>
      <c r="N1163" s="95"/>
      <c r="O1163" s="32"/>
      <c r="P1163" s="59"/>
      <c r="Q1163" s="127"/>
      <c r="R1163" s="15"/>
      <c r="S1163" s="15"/>
      <c r="T1163" s="99"/>
      <c r="U1163" s="21"/>
      <c r="V1163" s="22"/>
      <c r="W1163" s="23"/>
      <c r="X1163" s="24"/>
    </row>
    <row r="1164" spans="1:24" ht="26.25" hidden="1" customHeight="1" x14ac:dyDescent="0.25">
      <c r="A1164" s="72" t="s">
        <v>91</v>
      </c>
      <c r="B1164" s="186"/>
      <c r="C1164" s="197"/>
      <c r="D1164" s="108"/>
      <c r="E1164" s="83"/>
      <c r="F1164" s="81"/>
      <c r="G1164" s="93"/>
      <c r="H1164" s="93"/>
      <c r="I1164" s="32"/>
      <c r="J1164" s="93"/>
      <c r="K1164" s="93"/>
      <c r="L1164" s="32"/>
      <c r="M1164" s="93"/>
      <c r="N1164" s="95"/>
      <c r="O1164" s="32"/>
      <c r="P1164" s="59"/>
      <c r="Q1164" s="32"/>
      <c r="R1164" s="15"/>
      <c r="S1164" s="15"/>
      <c r="T1164" s="99"/>
      <c r="U1164" s="21"/>
      <c r="V1164" s="22"/>
      <c r="W1164" s="23"/>
      <c r="X1164" s="24">
        <f>+$X$6-F1164</f>
        <v>40816</v>
      </c>
    </row>
    <row r="1165" spans="1:24" ht="26.25" hidden="1" customHeight="1" x14ac:dyDescent="0.25">
      <c r="A1165" s="72" t="s">
        <v>91</v>
      </c>
      <c r="B1165" s="186"/>
      <c r="C1165" s="197"/>
      <c r="D1165" s="108"/>
      <c r="E1165" s="83"/>
      <c r="F1165" s="81"/>
      <c r="G1165" s="93"/>
      <c r="H1165" s="93"/>
      <c r="I1165" s="32"/>
      <c r="J1165" s="93"/>
      <c r="K1165" s="93"/>
      <c r="L1165" s="32"/>
      <c r="M1165" s="93"/>
      <c r="N1165" s="95"/>
      <c r="O1165" s="32"/>
      <c r="P1165" s="59"/>
      <c r="Q1165" s="127"/>
      <c r="R1165" s="15"/>
      <c r="S1165" s="15"/>
      <c r="T1165" s="99"/>
      <c r="U1165" s="21"/>
      <c r="V1165" s="22"/>
      <c r="W1165" s="23"/>
      <c r="X1165" s="24"/>
    </row>
    <row r="1166" spans="1:24" ht="26.25" hidden="1" customHeight="1" x14ac:dyDescent="0.25">
      <c r="A1166" s="72" t="s">
        <v>91</v>
      </c>
      <c r="B1166" s="186"/>
      <c r="C1166" s="197"/>
      <c r="D1166" s="108"/>
      <c r="E1166" s="83"/>
      <c r="F1166" s="81"/>
      <c r="G1166" s="93"/>
      <c r="H1166" s="93"/>
      <c r="I1166" s="32"/>
      <c r="J1166" s="93"/>
      <c r="K1166" s="93"/>
      <c r="L1166" s="32"/>
      <c r="M1166" s="93"/>
      <c r="N1166" s="95"/>
      <c r="O1166" s="32"/>
      <c r="P1166" s="59"/>
      <c r="Q1166" s="127"/>
      <c r="R1166" s="15"/>
      <c r="S1166" s="15"/>
      <c r="T1166" s="99"/>
      <c r="U1166" s="21"/>
      <c r="V1166" s="22"/>
      <c r="W1166" s="23"/>
      <c r="X1166" s="24"/>
    </row>
    <row r="1167" spans="1:24" ht="26.25" hidden="1" customHeight="1" x14ac:dyDescent="0.25">
      <c r="A1167" s="72" t="s">
        <v>91</v>
      </c>
      <c r="B1167" s="186"/>
      <c r="C1167" s="197"/>
      <c r="D1167" s="108"/>
      <c r="E1167" s="83"/>
      <c r="F1167" s="81"/>
      <c r="G1167" s="93"/>
      <c r="H1167" s="93"/>
      <c r="I1167" s="32"/>
      <c r="J1167" s="93"/>
      <c r="K1167" s="93"/>
      <c r="L1167" s="32"/>
      <c r="M1167" s="93"/>
      <c r="N1167" s="95"/>
      <c r="O1167" s="32"/>
      <c r="P1167" s="59"/>
      <c r="Q1167" s="127"/>
      <c r="R1167" s="15"/>
      <c r="S1167" s="15"/>
      <c r="T1167" s="99"/>
      <c r="U1167" s="21"/>
      <c r="V1167" s="22"/>
      <c r="W1167" s="23"/>
      <c r="X1167" s="24"/>
    </row>
    <row r="1168" spans="1:24" ht="26.25" hidden="1" customHeight="1" x14ac:dyDescent="0.25">
      <c r="A1168" s="72" t="s">
        <v>91</v>
      </c>
      <c r="B1168" s="186"/>
      <c r="C1168" s="197"/>
      <c r="D1168" s="108"/>
      <c r="E1168" s="83"/>
      <c r="F1168" s="81"/>
      <c r="G1168" s="93"/>
      <c r="H1168" s="93"/>
      <c r="I1168" s="32"/>
      <c r="J1168" s="93"/>
      <c r="K1168" s="93"/>
      <c r="L1168" s="32"/>
      <c r="M1168" s="93"/>
      <c r="N1168" s="95"/>
      <c r="O1168" s="32"/>
      <c r="P1168" s="59"/>
      <c r="Q1168" s="127"/>
      <c r="R1168" s="15"/>
      <c r="S1168" s="15"/>
      <c r="T1168" s="99"/>
      <c r="U1168" s="21"/>
      <c r="V1168" s="22"/>
      <c r="W1168" s="23"/>
      <c r="X1168" s="24">
        <f>+$X$6-F1168</f>
        <v>40816</v>
      </c>
    </row>
    <row r="1169" spans="1:24" ht="26.25" hidden="1" customHeight="1" x14ac:dyDescent="0.25">
      <c r="A1169" s="72" t="s">
        <v>91</v>
      </c>
      <c r="B1169" s="186"/>
      <c r="C1169" s="197"/>
      <c r="D1169" s="108"/>
      <c r="E1169" s="83"/>
      <c r="F1169" s="81"/>
      <c r="G1169" s="93"/>
      <c r="H1169" s="93"/>
      <c r="I1169" s="32"/>
      <c r="J1169" s="93"/>
      <c r="K1169" s="93"/>
      <c r="L1169" s="32"/>
      <c r="M1169" s="93"/>
      <c r="N1169" s="95"/>
      <c r="O1169" s="32"/>
      <c r="P1169" s="59"/>
      <c r="Q1169" s="127"/>
      <c r="R1169" s="15"/>
      <c r="S1169" s="15"/>
      <c r="T1169" s="99"/>
      <c r="U1169" s="21"/>
      <c r="V1169" s="22"/>
      <c r="W1169" s="23"/>
      <c r="X1169" s="24">
        <f>+$X$6-F1169</f>
        <v>40816</v>
      </c>
    </row>
    <row r="1170" spans="1:24" ht="26.25" hidden="1" customHeight="1" x14ac:dyDescent="0.2">
      <c r="A1170" s="72" t="s">
        <v>91</v>
      </c>
      <c r="B1170" s="186"/>
      <c r="C1170" s="197"/>
      <c r="D1170" s="34" t="s">
        <v>44</v>
      </c>
      <c r="E1170" s="78">
        <f>SUM(E1149:E1169)</f>
        <v>0</v>
      </c>
      <c r="F1170" s="27"/>
      <c r="G1170" s="93"/>
      <c r="H1170" s="93"/>
      <c r="I1170" s="78">
        <f>SUM(I1149:I1169)</f>
        <v>0</v>
      </c>
      <c r="J1170" s="93"/>
      <c r="K1170" s="93"/>
      <c r="L1170" s="78">
        <f>SUM(L1149:L1169)</f>
        <v>0</v>
      </c>
      <c r="M1170" s="93"/>
      <c r="N1170" s="95"/>
      <c r="O1170" s="78">
        <f>SUM(O1149:O1169)</f>
        <v>0</v>
      </c>
      <c r="P1170" s="59"/>
      <c r="Q1170" s="78">
        <f>SUM(Q1149:Q1169)</f>
        <v>0</v>
      </c>
      <c r="R1170" s="15"/>
      <c r="S1170" s="15"/>
      <c r="T1170" s="99">
        <f t="shared" si="27"/>
        <v>0</v>
      </c>
      <c r="U1170" s="97"/>
      <c r="V1170" s="22"/>
      <c r="W1170" s="23"/>
      <c r="X1170" s="24"/>
    </row>
    <row r="1171" spans="1:24" ht="26.25" hidden="1" customHeight="1" x14ac:dyDescent="0.25">
      <c r="A1171" s="72" t="s">
        <v>91</v>
      </c>
      <c r="B1171" s="186"/>
      <c r="C1171" s="197"/>
      <c r="D1171" s="108"/>
      <c r="E1171" s="83"/>
      <c r="F1171" s="84"/>
      <c r="G1171" s="93"/>
      <c r="H1171" s="93"/>
      <c r="I1171" s="32"/>
      <c r="J1171" s="93"/>
      <c r="K1171" s="93"/>
      <c r="L1171" s="32"/>
      <c r="M1171" s="93"/>
      <c r="N1171" s="95"/>
      <c r="O1171" s="32"/>
      <c r="P1171" s="59"/>
      <c r="Q1171" s="32"/>
      <c r="R1171" s="15"/>
      <c r="S1171" s="15"/>
      <c r="T1171" s="66"/>
      <c r="U1171" s="21"/>
      <c r="V1171" s="22"/>
      <c r="W1171" s="23"/>
      <c r="X1171" s="24">
        <f>+$X$6-F1171</f>
        <v>40816</v>
      </c>
    </row>
    <row r="1172" spans="1:24" ht="26.25" hidden="1" customHeight="1" x14ac:dyDescent="0.25">
      <c r="A1172" s="72" t="s">
        <v>91</v>
      </c>
      <c r="B1172" s="186"/>
      <c r="C1172" s="197"/>
      <c r="D1172" s="108"/>
      <c r="E1172" s="83"/>
      <c r="F1172" s="84"/>
      <c r="G1172" s="93"/>
      <c r="H1172" s="93"/>
      <c r="I1172" s="32"/>
      <c r="J1172" s="93"/>
      <c r="K1172" s="93"/>
      <c r="L1172" s="32"/>
      <c r="M1172" s="93"/>
      <c r="N1172" s="95"/>
      <c r="O1172" s="32"/>
      <c r="P1172" s="59"/>
      <c r="Q1172" s="127"/>
      <c r="R1172" s="15"/>
      <c r="S1172" s="15"/>
      <c r="T1172" s="66"/>
      <c r="U1172" s="21"/>
      <c r="V1172" s="22"/>
      <c r="W1172" s="23"/>
      <c r="X1172" s="24"/>
    </row>
    <row r="1173" spans="1:24" ht="26.25" hidden="1" customHeight="1" x14ac:dyDescent="0.25">
      <c r="A1173" s="72" t="s">
        <v>91</v>
      </c>
      <c r="B1173" s="186"/>
      <c r="C1173" s="197"/>
      <c r="D1173" s="108"/>
      <c r="E1173" s="83"/>
      <c r="F1173" s="84"/>
      <c r="G1173" s="93"/>
      <c r="H1173" s="93"/>
      <c r="I1173" s="32"/>
      <c r="J1173" s="93"/>
      <c r="K1173" s="93"/>
      <c r="L1173" s="32"/>
      <c r="M1173" s="93"/>
      <c r="N1173" s="95"/>
      <c r="O1173" s="32"/>
      <c r="P1173" s="59"/>
      <c r="Q1173" s="127"/>
      <c r="R1173" s="15"/>
      <c r="S1173" s="15"/>
      <c r="T1173" s="66"/>
      <c r="U1173" s="21"/>
      <c r="V1173" s="22"/>
      <c r="W1173" s="23"/>
      <c r="X1173" s="24"/>
    </row>
    <row r="1174" spans="1:24" ht="26.25" hidden="1" customHeight="1" x14ac:dyDescent="0.25">
      <c r="A1174" s="72" t="s">
        <v>91</v>
      </c>
      <c r="B1174" s="186"/>
      <c r="C1174" s="197"/>
      <c r="D1174" s="108"/>
      <c r="E1174" s="83"/>
      <c r="F1174" s="84"/>
      <c r="G1174" s="93"/>
      <c r="H1174" s="93"/>
      <c r="I1174" s="32"/>
      <c r="J1174" s="93"/>
      <c r="K1174" s="93"/>
      <c r="L1174" s="32"/>
      <c r="M1174" s="93"/>
      <c r="N1174" s="95"/>
      <c r="O1174" s="32"/>
      <c r="P1174" s="59"/>
      <c r="Q1174" s="127"/>
      <c r="R1174" s="15"/>
      <c r="S1174" s="15"/>
      <c r="T1174" s="66"/>
      <c r="U1174" s="21"/>
      <c r="V1174" s="22"/>
      <c r="W1174" s="23"/>
      <c r="X1174" s="24"/>
    </row>
    <row r="1175" spans="1:24" ht="26.25" hidden="1" customHeight="1" x14ac:dyDescent="0.25">
      <c r="A1175" s="72" t="s">
        <v>91</v>
      </c>
      <c r="B1175" s="186"/>
      <c r="C1175" s="197"/>
      <c r="D1175" s="108"/>
      <c r="E1175" s="83"/>
      <c r="F1175" s="84"/>
      <c r="G1175" s="93"/>
      <c r="H1175" s="93"/>
      <c r="I1175" s="32"/>
      <c r="J1175" s="93"/>
      <c r="K1175" s="93"/>
      <c r="L1175" s="32"/>
      <c r="M1175" s="93"/>
      <c r="N1175" s="95"/>
      <c r="O1175" s="32"/>
      <c r="P1175" s="59"/>
      <c r="Q1175" s="127"/>
      <c r="R1175" s="15"/>
      <c r="S1175" s="15"/>
      <c r="T1175" s="66"/>
      <c r="U1175" s="21"/>
      <c r="V1175" s="22"/>
      <c r="W1175" s="23"/>
      <c r="X1175" s="24"/>
    </row>
    <row r="1176" spans="1:24" ht="26.25" hidden="1" customHeight="1" x14ac:dyDescent="0.25">
      <c r="A1176" s="72" t="s">
        <v>91</v>
      </c>
      <c r="B1176" s="186"/>
      <c r="C1176" s="197"/>
      <c r="D1176" s="108"/>
      <c r="E1176" s="83"/>
      <c r="F1176" s="84"/>
      <c r="G1176" s="93"/>
      <c r="H1176" s="93"/>
      <c r="I1176" s="32"/>
      <c r="J1176" s="93"/>
      <c r="K1176" s="93"/>
      <c r="L1176" s="32"/>
      <c r="M1176" s="93"/>
      <c r="N1176" s="95"/>
      <c r="O1176" s="32"/>
      <c r="P1176" s="59"/>
      <c r="Q1176" s="127"/>
      <c r="R1176" s="15"/>
      <c r="S1176" s="15"/>
      <c r="T1176" s="66"/>
      <c r="U1176" s="21"/>
      <c r="V1176" s="22"/>
      <c r="W1176" s="23"/>
      <c r="X1176" s="24"/>
    </row>
    <row r="1177" spans="1:24" ht="26.25" hidden="1" customHeight="1" x14ac:dyDescent="0.25">
      <c r="A1177" s="72" t="s">
        <v>91</v>
      </c>
      <c r="B1177" s="186"/>
      <c r="C1177" s="197"/>
      <c r="D1177" s="108"/>
      <c r="E1177" s="83"/>
      <c r="F1177" s="84"/>
      <c r="G1177" s="93"/>
      <c r="H1177" s="93"/>
      <c r="I1177" s="32"/>
      <c r="J1177" s="93"/>
      <c r="K1177" s="93"/>
      <c r="L1177" s="32"/>
      <c r="M1177" s="93"/>
      <c r="N1177" s="95"/>
      <c r="O1177" s="32"/>
      <c r="P1177" s="59"/>
      <c r="Q1177" s="32"/>
      <c r="R1177" s="15"/>
      <c r="S1177" s="15"/>
      <c r="T1177" s="66"/>
      <c r="U1177" s="21"/>
      <c r="V1177" s="22"/>
      <c r="W1177" s="23"/>
      <c r="X1177" s="24">
        <f>+$X$6-F1177</f>
        <v>40816</v>
      </c>
    </row>
    <row r="1178" spans="1:24" ht="26.25" hidden="1" customHeight="1" x14ac:dyDescent="0.25">
      <c r="A1178" s="72" t="s">
        <v>91</v>
      </c>
      <c r="B1178" s="186"/>
      <c r="C1178" s="197"/>
      <c r="D1178" s="108"/>
      <c r="E1178" s="83"/>
      <c r="F1178" s="84"/>
      <c r="G1178" s="93"/>
      <c r="H1178" s="93"/>
      <c r="I1178" s="32"/>
      <c r="J1178" s="93"/>
      <c r="K1178" s="93"/>
      <c r="L1178" s="32"/>
      <c r="M1178" s="93"/>
      <c r="N1178" s="105"/>
      <c r="O1178" s="83"/>
      <c r="P1178" s="106"/>
      <c r="Q1178" s="127"/>
      <c r="R1178" s="15"/>
      <c r="S1178" s="15"/>
      <c r="T1178" s="66"/>
      <c r="U1178" s="21"/>
      <c r="V1178" s="22"/>
      <c r="W1178" s="23"/>
      <c r="X1178" s="24"/>
    </row>
    <row r="1179" spans="1:24" ht="26.25" hidden="1" customHeight="1" x14ac:dyDescent="0.25">
      <c r="A1179" s="72" t="s">
        <v>91</v>
      </c>
      <c r="B1179" s="186"/>
      <c r="C1179" s="197"/>
      <c r="D1179" s="108"/>
      <c r="E1179" s="83"/>
      <c r="F1179" s="84"/>
      <c r="G1179" s="93"/>
      <c r="H1179" s="93"/>
      <c r="I1179" s="32"/>
      <c r="J1179" s="93"/>
      <c r="K1179" s="93"/>
      <c r="L1179" s="32"/>
      <c r="M1179" s="93"/>
      <c r="N1179" s="95"/>
      <c r="O1179" s="32"/>
      <c r="P1179" s="59"/>
      <c r="Q1179" s="32"/>
      <c r="R1179" s="15"/>
      <c r="S1179" s="15"/>
      <c r="T1179" s="66"/>
      <c r="U1179" s="21"/>
      <c r="V1179" s="22"/>
      <c r="W1179" s="23"/>
      <c r="X1179" s="24">
        <f>+$X$6-F1179</f>
        <v>40816</v>
      </c>
    </row>
    <row r="1180" spans="1:24" ht="26.25" hidden="1" customHeight="1" x14ac:dyDescent="0.25">
      <c r="A1180" s="72" t="s">
        <v>91</v>
      </c>
      <c r="B1180" s="186"/>
      <c r="C1180" s="197"/>
      <c r="D1180" s="108"/>
      <c r="E1180" s="83"/>
      <c r="F1180" s="84"/>
      <c r="G1180" s="93"/>
      <c r="H1180" s="93"/>
      <c r="I1180" s="32"/>
      <c r="J1180" s="93"/>
      <c r="K1180" s="93"/>
      <c r="L1180" s="32"/>
      <c r="M1180" s="93"/>
      <c r="N1180" s="95"/>
      <c r="O1180" s="32"/>
      <c r="P1180" s="59"/>
      <c r="Q1180" s="127"/>
      <c r="R1180" s="15"/>
      <c r="S1180" s="15"/>
      <c r="T1180" s="66"/>
      <c r="U1180" s="21"/>
      <c r="V1180" s="22"/>
      <c r="W1180" s="23"/>
      <c r="X1180" s="24"/>
    </row>
    <row r="1181" spans="1:24" ht="26.25" hidden="1" customHeight="1" x14ac:dyDescent="0.25">
      <c r="A1181" s="72" t="s">
        <v>91</v>
      </c>
      <c r="B1181" s="186"/>
      <c r="C1181" s="197"/>
      <c r="D1181" s="108"/>
      <c r="E1181" s="83"/>
      <c r="F1181" s="84"/>
      <c r="G1181" s="93"/>
      <c r="H1181" s="93"/>
      <c r="I1181" s="32"/>
      <c r="J1181" s="93"/>
      <c r="K1181" s="93"/>
      <c r="L1181" s="32"/>
      <c r="M1181" s="93"/>
      <c r="N1181" s="95"/>
      <c r="O1181" s="32"/>
      <c r="P1181" s="59"/>
      <c r="Q1181" s="127"/>
      <c r="R1181" s="15"/>
      <c r="S1181" s="15"/>
      <c r="T1181" s="66"/>
      <c r="U1181" s="21"/>
      <c r="V1181" s="22"/>
      <c r="W1181" s="23"/>
      <c r="X1181" s="24">
        <f>+$X$6-F1181</f>
        <v>40816</v>
      </c>
    </row>
    <row r="1182" spans="1:24" ht="26.25" hidden="1" customHeight="1" x14ac:dyDescent="0.25">
      <c r="A1182" s="72" t="s">
        <v>91</v>
      </c>
      <c r="B1182" s="186"/>
      <c r="C1182" s="197"/>
      <c r="D1182" s="108"/>
      <c r="E1182" s="83"/>
      <c r="F1182" s="84"/>
      <c r="G1182" s="93"/>
      <c r="H1182" s="93"/>
      <c r="I1182" s="32"/>
      <c r="J1182" s="93"/>
      <c r="K1182" s="93"/>
      <c r="L1182" s="32"/>
      <c r="M1182" s="93"/>
      <c r="N1182" s="95"/>
      <c r="O1182" s="32"/>
      <c r="P1182" s="59"/>
      <c r="Q1182" s="127"/>
      <c r="R1182" s="15"/>
      <c r="S1182" s="15"/>
      <c r="T1182" s="66"/>
      <c r="U1182" s="21"/>
      <c r="V1182" s="22"/>
      <c r="W1182" s="23"/>
      <c r="X1182" s="24"/>
    </row>
    <row r="1183" spans="1:24" ht="26.25" hidden="1" customHeight="1" x14ac:dyDescent="0.25">
      <c r="A1183" s="72" t="s">
        <v>91</v>
      </c>
      <c r="B1183" s="186"/>
      <c r="C1183" s="197"/>
      <c r="D1183" s="108"/>
      <c r="E1183" s="83"/>
      <c r="F1183" s="84"/>
      <c r="G1183" s="93"/>
      <c r="H1183" s="93"/>
      <c r="I1183" s="32"/>
      <c r="J1183" s="93"/>
      <c r="K1183" s="93"/>
      <c r="L1183" s="32"/>
      <c r="M1183" s="93"/>
      <c r="N1183" s="95"/>
      <c r="O1183" s="32"/>
      <c r="P1183" s="59"/>
      <c r="Q1183" s="127"/>
      <c r="R1183" s="15"/>
      <c r="S1183" s="15"/>
      <c r="T1183" s="66"/>
      <c r="U1183" s="21"/>
      <c r="V1183" s="22"/>
      <c r="W1183" s="23"/>
      <c r="X1183" s="24"/>
    </row>
    <row r="1184" spans="1:24" ht="26.25" hidden="1" customHeight="1" x14ac:dyDescent="0.25">
      <c r="A1184" s="72" t="s">
        <v>91</v>
      </c>
      <c r="B1184" s="186"/>
      <c r="C1184" s="197"/>
      <c r="D1184" s="108"/>
      <c r="E1184" s="83"/>
      <c r="F1184" s="84"/>
      <c r="G1184" s="93"/>
      <c r="H1184" s="93"/>
      <c r="I1184" s="32"/>
      <c r="J1184" s="93"/>
      <c r="K1184" s="93"/>
      <c r="L1184" s="32"/>
      <c r="M1184" s="93"/>
      <c r="N1184" s="95"/>
      <c r="O1184" s="32"/>
      <c r="P1184" s="59"/>
      <c r="Q1184" s="127"/>
      <c r="R1184" s="15"/>
      <c r="S1184" s="15"/>
      <c r="T1184" s="66"/>
      <c r="U1184" s="21"/>
      <c r="V1184" s="22"/>
      <c r="W1184" s="23"/>
      <c r="X1184" s="24"/>
    </row>
    <row r="1185" spans="1:24" ht="26.25" hidden="1" customHeight="1" x14ac:dyDescent="0.25">
      <c r="A1185" s="72" t="s">
        <v>91</v>
      </c>
      <c r="B1185" s="186"/>
      <c r="C1185" s="197"/>
      <c r="D1185" s="108"/>
      <c r="E1185" s="83"/>
      <c r="F1185" s="84"/>
      <c r="G1185" s="93"/>
      <c r="H1185" s="93"/>
      <c r="I1185" s="32"/>
      <c r="J1185" s="93"/>
      <c r="K1185" s="93"/>
      <c r="L1185" s="32"/>
      <c r="M1185" s="93"/>
      <c r="N1185" s="105"/>
      <c r="O1185" s="83"/>
      <c r="P1185" s="106"/>
      <c r="Q1185" s="32"/>
      <c r="R1185" s="15"/>
      <c r="S1185" s="15"/>
      <c r="T1185" s="66"/>
      <c r="U1185" s="21"/>
      <c r="V1185" s="22"/>
      <c r="W1185" s="23"/>
      <c r="X1185" s="24">
        <f>+$X$6-F1185</f>
        <v>40816</v>
      </c>
    </row>
    <row r="1186" spans="1:24" ht="26.25" hidden="1" customHeight="1" x14ac:dyDescent="0.25">
      <c r="A1186" s="72" t="s">
        <v>91</v>
      </c>
      <c r="B1186" s="186"/>
      <c r="C1186" s="197"/>
      <c r="D1186" s="108"/>
      <c r="E1186" s="83"/>
      <c r="F1186" s="84"/>
      <c r="G1186" s="93"/>
      <c r="H1186" s="93"/>
      <c r="I1186" s="32"/>
      <c r="J1186" s="93"/>
      <c r="K1186" s="93"/>
      <c r="L1186" s="32"/>
      <c r="M1186" s="93"/>
      <c r="N1186" s="95"/>
      <c r="O1186" s="32"/>
      <c r="P1186" s="59"/>
      <c r="Q1186" s="127"/>
      <c r="R1186" s="15"/>
      <c r="S1186" s="15"/>
      <c r="T1186" s="66"/>
      <c r="U1186" s="21"/>
      <c r="V1186" s="22"/>
      <c r="W1186" s="23"/>
      <c r="X1186" s="24"/>
    </row>
    <row r="1187" spans="1:24" ht="26.25" hidden="1" customHeight="1" x14ac:dyDescent="0.2">
      <c r="A1187" s="72" t="s">
        <v>91</v>
      </c>
      <c r="B1187" s="186"/>
      <c r="C1187" s="197"/>
      <c r="D1187" s="34" t="s">
        <v>57</v>
      </c>
      <c r="E1187" s="78">
        <f>SUM(E1171:E1186)</f>
        <v>0</v>
      </c>
      <c r="F1187" s="27"/>
      <c r="G1187" s="93"/>
      <c r="H1187" s="93"/>
      <c r="I1187" s="78">
        <f>SUM(I1171:I1186)</f>
        <v>0</v>
      </c>
      <c r="J1187" s="93"/>
      <c r="K1187" s="93"/>
      <c r="L1187" s="78">
        <f>SUM(L1171:L1186)</f>
        <v>0</v>
      </c>
      <c r="M1187" s="93"/>
      <c r="N1187" s="95"/>
      <c r="O1187" s="78">
        <f>SUM(O1171:O1186)</f>
        <v>0</v>
      </c>
      <c r="P1187" s="59"/>
      <c r="Q1187" s="78">
        <f>SUM(Q1171:Q1186)</f>
        <v>0</v>
      </c>
      <c r="R1187" s="15"/>
      <c r="S1187" s="15"/>
      <c r="T1187" s="66">
        <f t="shared" si="27"/>
        <v>0</v>
      </c>
      <c r="U1187" s="97"/>
      <c r="V1187" s="22"/>
      <c r="W1187" s="23"/>
      <c r="X1187" s="24"/>
    </row>
    <row r="1188" spans="1:24" ht="26.25" hidden="1" customHeight="1" x14ac:dyDescent="0.25">
      <c r="A1188" s="72" t="s">
        <v>91</v>
      </c>
      <c r="B1188" s="186"/>
      <c r="C1188" s="197"/>
      <c r="D1188" s="108"/>
      <c r="E1188" s="83"/>
      <c r="F1188" s="81"/>
      <c r="G1188" s="93"/>
      <c r="H1188" s="93"/>
      <c r="I1188" s="32"/>
      <c r="J1188" s="93"/>
      <c r="K1188" s="93"/>
      <c r="L1188" s="32"/>
      <c r="M1188" s="93"/>
      <c r="N1188" s="95"/>
      <c r="O1188" s="32"/>
      <c r="P1188" s="59"/>
      <c r="Q1188" s="32"/>
      <c r="R1188" s="15"/>
      <c r="S1188" s="15"/>
      <c r="T1188" s="66"/>
      <c r="U1188" s="97"/>
      <c r="V1188" s="22"/>
      <c r="W1188" s="23"/>
      <c r="X1188" s="24"/>
    </row>
    <row r="1189" spans="1:24" ht="26.25" hidden="1" customHeight="1" x14ac:dyDescent="0.25">
      <c r="A1189" s="72" t="s">
        <v>91</v>
      </c>
      <c r="B1189" s="186"/>
      <c r="C1189" s="197"/>
      <c r="D1189" s="108"/>
      <c r="E1189" s="83"/>
      <c r="F1189" s="81"/>
      <c r="G1189" s="93"/>
      <c r="H1189" s="93"/>
      <c r="I1189" s="32"/>
      <c r="J1189" s="93"/>
      <c r="K1189" s="93"/>
      <c r="L1189" s="32"/>
      <c r="M1189" s="93"/>
      <c r="N1189" s="95"/>
      <c r="O1189" s="32"/>
      <c r="P1189" s="59"/>
      <c r="Q1189" s="32"/>
      <c r="R1189" s="15"/>
      <c r="S1189" s="15"/>
      <c r="T1189" s="66"/>
      <c r="U1189" s="97"/>
      <c r="V1189" s="22"/>
      <c r="W1189" s="23"/>
      <c r="X1189" s="24"/>
    </row>
    <row r="1190" spans="1:24" ht="26.25" hidden="1" customHeight="1" x14ac:dyDescent="0.25">
      <c r="A1190" s="72" t="s">
        <v>91</v>
      </c>
      <c r="B1190" s="186"/>
      <c r="C1190" s="197"/>
      <c r="D1190" s="108"/>
      <c r="E1190" s="83"/>
      <c r="F1190" s="81"/>
      <c r="G1190" s="93"/>
      <c r="H1190" s="93"/>
      <c r="I1190" s="32"/>
      <c r="J1190" s="93"/>
      <c r="K1190" s="93"/>
      <c r="L1190" s="32"/>
      <c r="M1190" s="93"/>
      <c r="N1190" s="95"/>
      <c r="O1190" s="32"/>
      <c r="P1190" s="59"/>
      <c r="Q1190" s="32"/>
      <c r="R1190" s="15"/>
      <c r="S1190" s="15"/>
      <c r="T1190" s="66"/>
      <c r="U1190" s="97"/>
      <c r="V1190" s="22"/>
      <c r="W1190" s="23"/>
      <c r="X1190" s="24"/>
    </row>
    <row r="1191" spans="1:24" ht="26.25" hidden="1" customHeight="1" x14ac:dyDescent="0.25">
      <c r="A1191" s="72" t="s">
        <v>91</v>
      </c>
      <c r="B1191" s="186"/>
      <c r="C1191" s="197"/>
      <c r="D1191" s="108"/>
      <c r="E1191" s="83"/>
      <c r="F1191" s="81"/>
      <c r="G1191" s="93"/>
      <c r="H1191" s="93"/>
      <c r="I1191" s="32"/>
      <c r="J1191" s="93"/>
      <c r="K1191" s="93"/>
      <c r="L1191" s="32"/>
      <c r="M1191" s="93"/>
      <c r="N1191" s="95"/>
      <c r="O1191" s="32"/>
      <c r="P1191" s="59"/>
      <c r="Q1191" s="32"/>
      <c r="R1191" s="15"/>
      <c r="S1191" s="15"/>
      <c r="T1191" s="66"/>
      <c r="U1191" s="97"/>
      <c r="V1191" s="22"/>
      <c r="W1191" s="23"/>
      <c r="X1191" s="24"/>
    </row>
    <row r="1192" spans="1:24" ht="26.25" hidden="1" customHeight="1" x14ac:dyDescent="0.25">
      <c r="A1192" s="72" t="s">
        <v>91</v>
      </c>
      <c r="B1192" s="186"/>
      <c r="C1192" s="197"/>
      <c r="D1192" s="108"/>
      <c r="E1192" s="83"/>
      <c r="F1192" s="81"/>
      <c r="G1192" s="93"/>
      <c r="H1192" s="93"/>
      <c r="I1192" s="32"/>
      <c r="J1192" s="93"/>
      <c r="K1192" s="93"/>
      <c r="L1192" s="32"/>
      <c r="M1192" s="93"/>
      <c r="N1192" s="95"/>
      <c r="O1192" s="32"/>
      <c r="P1192" s="59"/>
      <c r="Q1192" s="32"/>
      <c r="R1192" s="15"/>
      <c r="S1192" s="15"/>
      <c r="T1192" s="66"/>
      <c r="U1192" s="97"/>
      <c r="V1192" s="22"/>
      <c r="W1192" s="23"/>
      <c r="X1192" s="24"/>
    </row>
    <row r="1193" spans="1:24" ht="26.25" hidden="1" customHeight="1" x14ac:dyDescent="0.25">
      <c r="A1193" s="72" t="s">
        <v>91</v>
      </c>
      <c r="B1193" s="186"/>
      <c r="C1193" s="197"/>
      <c r="D1193" s="108"/>
      <c r="E1193" s="83"/>
      <c r="F1193" s="81"/>
      <c r="G1193" s="93"/>
      <c r="H1193" s="93"/>
      <c r="I1193" s="32"/>
      <c r="J1193" s="93"/>
      <c r="K1193" s="93"/>
      <c r="L1193" s="32"/>
      <c r="M1193" s="93"/>
      <c r="N1193" s="95"/>
      <c r="O1193" s="32"/>
      <c r="P1193" s="59"/>
      <c r="Q1193" s="32"/>
      <c r="R1193" s="15"/>
      <c r="S1193" s="15"/>
      <c r="T1193" s="66"/>
      <c r="U1193" s="97"/>
      <c r="V1193" s="22"/>
      <c r="W1193" s="23"/>
      <c r="X1193" s="24"/>
    </row>
    <row r="1194" spans="1:24" ht="26.25" hidden="1" customHeight="1" x14ac:dyDescent="0.25">
      <c r="A1194" s="72" t="s">
        <v>91</v>
      </c>
      <c r="B1194" s="186"/>
      <c r="C1194" s="197"/>
      <c r="D1194" s="108"/>
      <c r="E1194" s="83"/>
      <c r="F1194" s="81"/>
      <c r="G1194" s="93"/>
      <c r="H1194" s="93"/>
      <c r="I1194" s="32"/>
      <c r="J1194" s="93"/>
      <c r="K1194" s="93"/>
      <c r="L1194" s="32"/>
      <c r="M1194" s="93"/>
      <c r="N1194" s="95"/>
      <c r="O1194" s="32"/>
      <c r="P1194" s="59"/>
      <c r="Q1194" s="32"/>
      <c r="R1194" s="15"/>
      <c r="S1194" s="15"/>
      <c r="T1194" s="66"/>
      <c r="U1194" s="97"/>
      <c r="V1194" s="22"/>
      <c r="W1194" s="23"/>
      <c r="X1194" s="24"/>
    </row>
    <row r="1195" spans="1:24" ht="26.25" hidden="1" customHeight="1" x14ac:dyDescent="0.25">
      <c r="A1195" s="72" t="s">
        <v>91</v>
      </c>
      <c r="B1195" s="186"/>
      <c r="C1195" s="197"/>
      <c r="D1195" s="108"/>
      <c r="E1195" s="83"/>
      <c r="F1195" s="81"/>
      <c r="G1195" s="93"/>
      <c r="H1195" s="93"/>
      <c r="I1195" s="32"/>
      <c r="J1195" s="93"/>
      <c r="K1195" s="93"/>
      <c r="L1195" s="32"/>
      <c r="M1195" s="93"/>
      <c r="N1195" s="95"/>
      <c r="O1195" s="32"/>
      <c r="P1195" s="59"/>
      <c r="Q1195" s="32"/>
      <c r="R1195" s="15"/>
      <c r="S1195" s="15"/>
      <c r="T1195" s="66"/>
      <c r="U1195" s="97"/>
      <c r="V1195" s="22"/>
      <c r="W1195" s="23"/>
      <c r="X1195" s="24"/>
    </row>
    <row r="1196" spans="1:24" ht="26.25" hidden="1" customHeight="1" x14ac:dyDescent="0.25">
      <c r="A1196" s="72" t="s">
        <v>91</v>
      </c>
      <c r="B1196" s="186"/>
      <c r="C1196" s="197"/>
      <c r="D1196" s="108"/>
      <c r="E1196" s="83"/>
      <c r="F1196" s="81"/>
      <c r="G1196" s="93"/>
      <c r="H1196" s="93"/>
      <c r="I1196" s="32"/>
      <c r="J1196" s="93"/>
      <c r="K1196" s="93"/>
      <c r="L1196" s="32"/>
      <c r="M1196" s="93"/>
      <c r="N1196" s="105"/>
      <c r="O1196" s="83"/>
      <c r="P1196" s="106"/>
      <c r="Q1196" s="32"/>
      <c r="R1196" s="15"/>
      <c r="S1196" s="15"/>
      <c r="T1196" s="66"/>
      <c r="U1196" s="97"/>
      <c r="V1196" s="22"/>
      <c r="W1196" s="23"/>
      <c r="X1196" s="24"/>
    </row>
    <row r="1197" spans="1:24" ht="26.25" hidden="1" customHeight="1" x14ac:dyDescent="0.25">
      <c r="A1197" s="72" t="s">
        <v>91</v>
      </c>
      <c r="B1197" s="186"/>
      <c r="C1197" s="197"/>
      <c r="D1197" s="108"/>
      <c r="E1197" s="83"/>
      <c r="F1197" s="81"/>
      <c r="G1197" s="93"/>
      <c r="H1197" s="93"/>
      <c r="I1197" s="32"/>
      <c r="J1197" s="93"/>
      <c r="K1197" s="93"/>
      <c r="L1197" s="32"/>
      <c r="M1197" s="93"/>
      <c r="N1197" s="95"/>
      <c r="O1197" s="32"/>
      <c r="P1197" s="59"/>
      <c r="Q1197" s="32"/>
      <c r="R1197" s="15"/>
      <c r="S1197" s="15"/>
      <c r="T1197" s="66"/>
      <c r="U1197" s="97"/>
      <c r="V1197" s="22"/>
      <c r="W1197" s="23"/>
      <c r="X1197" s="24"/>
    </row>
    <row r="1198" spans="1:24" ht="26.25" hidden="1" customHeight="1" x14ac:dyDescent="0.25">
      <c r="A1198" s="72" t="s">
        <v>91</v>
      </c>
      <c r="B1198" s="186"/>
      <c r="C1198" s="197"/>
      <c r="D1198" s="108"/>
      <c r="E1198" s="83"/>
      <c r="F1198" s="81"/>
      <c r="G1198" s="93"/>
      <c r="H1198" s="93"/>
      <c r="I1198" s="32"/>
      <c r="J1198" s="93"/>
      <c r="K1198" s="93"/>
      <c r="L1198" s="32"/>
      <c r="M1198" s="93"/>
      <c r="N1198" s="95"/>
      <c r="O1198" s="32"/>
      <c r="P1198" s="59"/>
      <c r="Q1198" s="32"/>
      <c r="R1198" s="15"/>
      <c r="S1198" s="15"/>
      <c r="T1198" s="66"/>
      <c r="U1198" s="97"/>
      <c r="V1198" s="22"/>
      <c r="W1198" s="23"/>
      <c r="X1198" s="24"/>
    </row>
    <row r="1199" spans="1:24" ht="26.25" hidden="1" customHeight="1" x14ac:dyDescent="0.25">
      <c r="A1199" s="72" t="s">
        <v>91</v>
      </c>
      <c r="B1199" s="186"/>
      <c r="C1199" s="197"/>
      <c r="D1199" s="108"/>
      <c r="E1199" s="83"/>
      <c r="F1199" s="81"/>
      <c r="G1199" s="93"/>
      <c r="H1199" s="93"/>
      <c r="I1199" s="32"/>
      <c r="J1199" s="93"/>
      <c r="K1199" s="93"/>
      <c r="L1199" s="32"/>
      <c r="M1199" s="93"/>
      <c r="N1199" s="95"/>
      <c r="O1199" s="32"/>
      <c r="P1199" s="59"/>
      <c r="Q1199" s="32"/>
      <c r="R1199" s="15"/>
      <c r="S1199" s="15"/>
      <c r="T1199" s="66"/>
      <c r="U1199" s="97"/>
      <c r="V1199" s="22"/>
      <c r="W1199" s="23"/>
      <c r="X1199" s="24"/>
    </row>
    <row r="1200" spans="1:24" ht="26.25" hidden="1" customHeight="1" x14ac:dyDescent="0.25">
      <c r="A1200" s="72" t="s">
        <v>91</v>
      </c>
      <c r="B1200" s="186"/>
      <c r="C1200" s="197"/>
      <c r="D1200" s="108"/>
      <c r="E1200" s="83"/>
      <c r="F1200" s="81"/>
      <c r="G1200" s="93"/>
      <c r="H1200" s="93"/>
      <c r="I1200" s="32"/>
      <c r="J1200" s="93"/>
      <c r="K1200" s="93"/>
      <c r="L1200" s="32"/>
      <c r="M1200" s="93"/>
      <c r="N1200" s="95"/>
      <c r="O1200" s="32"/>
      <c r="P1200" s="59"/>
      <c r="Q1200" s="32"/>
      <c r="R1200" s="15"/>
      <c r="S1200" s="15"/>
      <c r="T1200" s="66"/>
      <c r="U1200" s="97"/>
      <c r="V1200" s="22"/>
      <c r="W1200" s="23"/>
      <c r="X1200" s="24"/>
    </row>
    <row r="1201" spans="1:24" ht="26.25" hidden="1" customHeight="1" x14ac:dyDescent="0.25">
      <c r="A1201" s="72" t="s">
        <v>91</v>
      </c>
      <c r="B1201" s="186"/>
      <c r="C1201" s="197"/>
      <c r="D1201" s="108"/>
      <c r="E1201" s="83"/>
      <c r="F1201" s="81"/>
      <c r="G1201" s="93"/>
      <c r="H1201" s="93"/>
      <c r="I1201" s="32"/>
      <c r="J1201" s="93"/>
      <c r="K1201" s="93"/>
      <c r="L1201" s="32"/>
      <c r="M1201" s="93"/>
      <c r="N1201" s="95"/>
      <c r="O1201" s="32"/>
      <c r="P1201" s="59"/>
      <c r="Q1201" s="32"/>
      <c r="R1201" s="15"/>
      <c r="S1201" s="15"/>
      <c r="T1201" s="66"/>
      <c r="U1201" s="97"/>
      <c r="V1201" s="22"/>
      <c r="W1201" s="23"/>
      <c r="X1201" s="24"/>
    </row>
    <row r="1202" spans="1:24" ht="26.25" hidden="1" customHeight="1" x14ac:dyDescent="0.25">
      <c r="A1202" s="72" t="s">
        <v>91</v>
      </c>
      <c r="B1202" s="186"/>
      <c r="C1202" s="197"/>
      <c r="D1202" s="108"/>
      <c r="E1202" s="83"/>
      <c r="F1202" s="81"/>
      <c r="G1202" s="93"/>
      <c r="H1202" s="93"/>
      <c r="I1202" s="32"/>
      <c r="J1202" s="93"/>
      <c r="K1202" s="93"/>
      <c r="L1202" s="32"/>
      <c r="M1202" s="93"/>
      <c r="N1202" s="95"/>
      <c r="O1202" s="32"/>
      <c r="P1202" s="59"/>
      <c r="Q1202" s="32"/>
      <c r="R1202" s="15"/>
      <c r="S1202" s="15"/>
      <c r="T1202" s="66"/>
      <c r="U1202" s="97"/>
      <c r="V1202" s="22"/>
      <c r="W1202" s="23"/>
      <c r="X1202" s="24"/>
    </row>
    <row r="1203" spans="1:24" ht="26.25" hidden="1" customHeight="1" x14ac:dyDescent="0.25">
      <c r="A1203" s="72" t="s">
        <v>91</v>
      </c>
      <c r="B1203" s="186"/>
      <c r="C1203" s="197"/>
      <c r="D1203" s="108"/>
      <c r="E1203" s="83"/>
      <c r="F1203" s="81"/>
      <c r="G1203" s="93"/>
      <c r="H1203" s="93"/>
      <c r="I1203" s="32"/>
      <c r="J1203" s="93"/>
      <c r="K1203" s="93"/>
      <c r="L1203" s="32"/>
      <c r="M1203" s="93"/>
      <c r="N1203" s="95"/>
      <c r="O1203" s="32"/>
      <c r="P1203" s="59"/>
      <c r="Q1203" s="32"/>
      <c r="R1203" s="15"/>
      <c r="S1203" s="15"/>
      <c r="T1203" s="66"/>
      <c r="U1203" s="97"/>
      <c r="V1203" s="22"/>
      <c r="W1203" s="23"/>
      <c r="X1203" s="24"/>
    </row>
    <row r="1204" spans="1:24" ht="26.25" hidden="1" customHeight="1" x14ac:dyDescent="0.25">
      <c r="A1204" s="72" t="s">
        <v>91</v>
      </c>
      <c r="B1204" s="186"/>
      <c r="C1204" s="197"/>
      <c r="D1204" s="108"/>
      <c r="E1204" s="83"/>
      <c r="F1204" s="81"/>
      <c r="G1204" s="93"/>
      <c r="H1204" s="93"/>
      <c r="I1204" s="32"/>
      <c r="J1204" s="93"/>
      <c r="K1204" s="93"/>
      <c r="L1204" s="32"/>
      <c r="M1204" s="93"/>
      <c r="N1204" s="95"/>
      <c r="O1204" s="32"/>
      <c r="P1204" s="59"/>
      <c r="Q1204" s="32"/>
      <c r="R1204" s="15"/>
      <c r="S1204" s="15"/>
      <c r="T1204" s="66"/>
      <c r="U1204" s="97"/>
      <c r="V1204" s="22"/>
      <c r="W1204" s="23"/>
      <c r="X1204" s="24"/>
    </row>
    <row r="1205" spans="1:24" ht="26.25" hidden="1" customHeight="1" x14ac:dyDescent="0.25">
      <c r="A1205" s="72" t="s">
        <v>91</v>
      </c>
      <c r="B1205" s="186"/>
      <c r="C1205" s="197"/>
      <c r="D1205" s="108"/>
      <c r="E1205" s="83"/>
      <c r="F1205" s="81"/>
      <c r="G1205" s="93"/>
      <c r="H1205" s="93"/>
      <c r="I1205" s="32"/>
      <c r="J1205" s="93"/>
      <c r="K1205" s="93"/>
      <c r="L1205" s="32"/>
      <c r="M1205" s="93"/>
      <c r="N1205" s="95"/>
      <c r="O1205" s="32"/>
      <c r="P1205" s="59"/>
      <c r="Q1205" s="32"/>
      <c r="R1205" s="15"/>
      <c r="S1205" s="15"/>
      <c r="T1205" s="66"/>
      <c r="U1205" s="97"/>
      <c r="V1205" s="22"/>
      <c r="W1205" s="23"/>
      <c r="X1205" s="24"/>
    </row>
    <row r="1206" spans="1:24" ht="26.25" hidden="1" customHeight="1" x14ac:dyDescent="0.25">
      <c r="A1206" s="72" t="s">
        <v>91</v>
      </c>
      <c r="B1206" s="186"/>
      <c r="C1206" s="197"/>
      <c r="D1206" s="108"/>
      <c r="E1206" s="83"/>
      <c r="F1206" s="81"/>
      <c r="G1206" s="93"/>
      <c r="H1206" s="93"/>
      <c r="I1206" s="32"/>
      <c r="J1206" s="93"/>
      <c r="K1206" s="93"/>
      <c r="L1206" s="32"/>
      <c r="M1206" s="93"/>
      <c r="N1206" s="95"/>
      <c r="O1206" s="32"/>
      <c r="P1206" s="59"/>
      <c r="Q1206" s="32"/>
      <c r="R1206" s="15"/>
      <c r="S1206" s="15"/>
      <c r="T1206" s="66"/>
      <c r="U1206" s="97"/>
      <c r="V1206" s="22"/>
      <c r="W1206" s="23"/>
      <c r="X1206" s="24"/>
    </row>
    <row r="1207" spans="1:24" ht="26.25" hidden="1" customHeight="1" x14ac:dyDescent="0.25">
      <c r="A1207" s="72" t="s">
        <v>91</v>
      </c>
      <c r="B1207" s="186"/>
      <c r="C1207" s="197"/>
      <c r="D1207" s="108"/>
      <c r="E1207" s="83"/>
      <c r="F1207" s="81"/>
      <c r="G1207" s="93"/>
      <c r="H1207" s="93"/>
      <c r="I1207" s="32"/>
      <c r="J1207" s="93"/>
      <c r="K1207" s="93"/>
      <c r="L1207" s="32"/>
      <c r="M1207" s="93"/>
      <c r="N1207" s="95"/>
      <c r="O1207" s="32"/>
      <c r="P1207" s="59"/>
      <c r="Q1207" s="32"/>
      <c r="R1207" s="15"/>
      <c r="S1207" s="15"/>
      <c r="T1207" s="66"/>
      <c r="U1207" s="97"/>
      <c r="V1207" s="22"/>
      <c r="W1207" s="23"/>
      <c r="X1207" s="24"/>
    </row>
    <row r="1208" spans="1:24" ht="26.25" hidden="1" customHeight="1" x14ac:dyDescent="0.25">
      <c r="A1208" s="72" t="s">
        <v>91</v>
      </c>
      <c r="B1208" s="186"/>
      <c r="C1208" s="197"/>
      <c r="D1208" s="108"/>
      <c r="E1208" s="83"/>
      <c r="F1208" s="81"/>
      <c r="G1208" s="93"/>
      <c r="H1208" s="93"/>
      <c r="I1208" s="32"/>
      <c r="J1208" s="93"/>
      <c r="K1208" s="93"/>
      <c r="L1208" s="32"/>
      <c r="M1208" s="93"/>
      <c r="N1208" s="95"/>
      <c r="O1208" s="32"/>
      <c r="P1208" s="59"/>
      <c r="Q1208" s="32"/>
      <c r="R1208" s="15"/>
      <c r="S1208" s="15"/>
      <c r="T1208" s="66"/>
      <c r="U1208" s="97"/>
      <c r="V1208" s="22"/>
      <c r="W1208" s="23"/>
      <c r="X1208" s="24"/>
    </row>
    <row r="1209" spans="1:24" ht="26.25" hidden="1" customHeight="1" x14ac:dyDescent="0.25">
      <c r="A1209" s="72" t="s">
        <v>91</v>
      </c>
      <c r="B1209" s="186"/>
      <c r="C1209" s="197"/>
      <c r="D1209" s="108"/>
      <c r="E1209" s="83"/>
      <c r="F1209" s="81"/>
      <c r="G1209" s="93"/>
      <c r="H1209" s="93"/>
      <c r="I1209" s="32"/>
      <c r="J1209" s="93"/>
      <c r="K1209" s="93"/>
      <c r="L1209" s="32"/>
      <c r="M1209" s="93"/>
      <c r="N1209" s="95"/>
      <c r="O1209" s="32"/>
      <c r="P1209" s="59"/>
      <c r="Q1209" s="32"/>
      <c r="R1209" s="15"/>
      <c r="S1209" s="15"/>
      <c r="T1209" s="66"/>
      <c r="U1209" s="97"/>
      <c r="V1209" s="22"/>
      <c r="W1209" s="23"/>
      <c r="X1209" s="24"/>
    </row>
    <row r="1210" spans="1:24" ht="26.25" hidden="1" customHeight="1" x14ac:dyDescent="0.25">
      <c r="A1210" s="72" t="s">
        <v>91</v>
      </c>
      <c r="B1210" s="186"/>
      <c r="C1210" s="197"/>
      <c r="D1210" s="108"/>
      <c r="E1210" s="83"/>
      <c r="F1210" s="81"/>
      <c r="G1210" s="93"/>
      <c r="H1210" s="93"/>
      <c r="I1210" s="32"/>
      <c r="J1210" s="93"/>
      <c r="K1210" s="93"/>
      <c r="L1210" s="32"/>
      <c r="M1210" s="93"/>
      <c r="N1210" s="95"/>
      <c r="O1210" s="32"/>
      <c r="P1210" s="59"/>
      <c r="Q1210" s="32"/>
      <c r="R1210" s="15"/>
      <c r="S1210" s="15"/>
      <c r="T1210" s="66"/>
      <c r="U1210" s="97"/>
      <c r="V1210" s="22"/>
      <c r="W1210" s="23"/>
      <c r="X1210" s="24"/>
    </row>
    <row r="1211" spans="1:24" ht="26.25" hidden="1" customHeight="1" x14ac:dyDescent="0.25">
      <c r="A1211" s="72" t="s">
        <v>91</v>
      </c>
      <c r="B1211" s="186"/>
      <c r="C1211" s="197"/>
      <c r="D1211" s="108"/>
      <c r="E1211" s="83"/>
      <c r="F1211" s="81"/>
      <c r="G1211" s="93"/>
      <c r="H1211" s="93"/>
      <c r="I1211" s="32"/>
      <c r="J1211" s="93"/>
      <c r="K1211" s="93"/>
      <c r="L1211" s="32"/>
      <c r="M1211" s="93"/>
      <c r="N1211" s="95"/>
      <c r="O1211" s="32"/>
      <c r="P1211" s="59"/>
      <c r="Q1211" s="32"/>
      <c r="R1211" s="15"/>
      <c r="S1211" s="15"/>
      <c r="T1211" s="66"/>
      <c r="U1211" s="97"/>
      <c r="V1211" s="22"/>
      <c r="W1211" s="23"/>
      <c r="X1211" s="24"/>
    </row>
    <row r="1212" spans="1:24" ht="26.25" hidden="1" customHeight="1" x14ac:dyDescent="0.25">
      <c r="A1212" s="72" t="s">
        <v>91</v>
      </c>
      <c r="B1212" s="186"/>
      <c r="C1212" s="197"/>
      <c r="D1212" s="108"/>
      <c r="E1212" s="83"/>
      <c r="F1212" s="81"/>
      <c r="G1212" s="93"/>
      <c r="H1212" s="93"/>
      <c r="I1212" s="32"/>
      <c r="J1212" s="93"/>
      <c r="K1212" s="93"/>
      <c r="L1212" s="32"/>
      <c r="M1212" s="93"/>
      <c r="N1212" s="95"/>
      <c r="O1212" s="32"/>
      <c r="P1212" s="59"/>
      <c r="Q1212" s="32"/>
      <c r="R1212" s="15"/>
      <c r="S1212" s="15"/>
      <c r="T1212" s="66"/>
      <c r="U1212" s="97"/>
      <c r="V1212" s="22"/>
      <c r="W1212" s="23"/>
      <c r="X1212" s="24"/>
    </row>
    <row r="1213" spans="1:24" ht="26.25" hidden="1" customHeight="1" x14ac:dyDescent="0.25">
      <c r="A1213" s="72" t="s">
        <v>91</v>
      </c>
      <c r="B1213" s="186"/>
      <c r="C1213" s="197"/>
      <c r="D1213" s="108"/>
      <c r="E1213" s="83"/>
      <c r="F1213" s="81"/>
      <c r="G1213" s="93"/>
      <c r="H1213" s="93"/>
      <c r="I1213" s="32"/>
      <c r="J1213" s="93"/>
      <c r="K1213" s="93"/>
      <c r="L1213" s="32"/>
      <c r="M1213" s="93"/>
      <c r="N1213" s="95"/>
      <c r="O1213" s="32"/>
      <c r="P1213" s="59"/>
      <c r="Q1213" s="32"/>
      <c r="R1213" s="15"/>
      <c r="S1213" s="15"/>
      <c r="T1213" s="66"/>
      <c r="U1213" s="97"/>
      <c r="V1213" s="22"/>
      <c r="W1213" s="23"/>
      <c r="X1213" s="24"/>
    </row>
    <row r="1214" spans="1:24" ht="26.25" hidden="1" customHeight="1" x14ac:dyDescent="0.25">
      <c r="A1214" s="72" t="s">
        <v>91</v>
      </c>
      <c r="B1214" s="186"/>
      <c r="C1214" s="197"/>
      <c r="D1214" s="108"/>
      <c r="E1214" s="83"/>
      <c r="F1214" s="81"/>
      <c r="G1214" s="93"/>
      <c r="H1214" s="93"/>
      <c r="I1214" s="32"/>
      <c r="J1214" s="93"/>
      <c r="K1214" s="93"/>
      <c r="L1214" s="32"/>
      <c r="M1214" s="93"/>
      <c r="N1214" s="95"/>
      <c r="O1214" s="32"/>
      <c r="P1214" s="59"/>
      <c r="Q1214" s="32"/>
      <c r="R1214" s="15"/>
      <c r="S1214" s="15"/>
      <c r="T1214" s="66"/>
      <c r="U1214" s="97"/>
      <c r="V1214" s="22"/>
      <c r="W1214" s="23"/>
      <c r="X1214" s="24"/>
    </row>
    <row r="1215" spans="1:24" s="130" customFormat="1" ht="26.25" hidden="1" customHeight="1" x14ac:dyDescent="0.2">
      <c r="A1215" s="72" t="s">
        <v>91</v>
      </c>
      <c r="B1215" s="186"/>
      <c r="C1215" s="197"/>
      <c r="D1215" s="34" t="s">
        <v>45</v>
      </c>
      <c r="E1215" s="78">
        <f>SUM(E1188:E1214)</f>
        <v>0</v>
      </c>
      <c r="F1215" s="77"/>
      <c r="G1215" s="87"/>
      <c r="H1215" s="87"/>
      <c r="I1215" s="78">
        <f>SUM(I1188:I1214)</f>
        <v>0</v>
      </c>
      <c r="J1215" s="87"/>
      <c r="K1215" s="87"/>
      <c r="L1215" s="78">
        <f>SUM(L1188:L1214)</f>
        <v>0</v>
      </c>
      <c r="M1215" s="87"/>
      <c r="N1215" s="129"/>
      <c r="O1215" s="78">
        <f>SUM(O1188:O1214)</f>
        <v>0</v>
      </c>
      <c r="P1215" s="65"/>
      <c r="Q1215" s="78">
        <f>SUM(Q1188:Q1214)</f>
        <v>0</v>
      </c>
      <c r="R1215" s="63"/>
      <c r="S1215" s="63"/>
      <c r="T1215" s="66">
        <f>+E1215-I1215+L1215+O1215-Q1215</f>
        <v>0</v>
      </c>
      <c r="U1215" s="62"/>
      <c r="V1215" s="22"/>
      <c r="W1215" s="23"/>
      <c r="X1215" s="24"/>
    </row>
    <row r="1216" spans="1:24" ht="26.25" hidden="1" customHeight="1" x14ac:dyDescent="0.25">
      <c r="A1216" s="72" t="s">
        <v>91</v>
      </c>
      <c r="B1216" s="186"/>
      <c r="C1216" s="197"/>
      <c r="D1216" s="108"/>
      <c r="E1216" s="83"/>
      <c r="F1216" s="120"/>
      <c r="G1216" s="93"/>
      <c r="H1216" s="93"/>
      <c r="I1216" s="32"/>
      <c r="J1216" s="93"/>
      <c r="K1216" s="93"/>
      <c r="L1216" s="32"/>
      <c r="M1216" s="93"/>
      <c r="N1216" s="95"/>
      <c r="O1216" s="32"/>
      <c r="P1216" s="59"/>
      <c r="Q1216" s="32"/>
      <c r="R1216" s="15"/>
      <c r="S1216" s="15"/>
      <c r="T1216" s="20"/>
      <c r="U1216" s="21"/>
      <c r="V1216" s="22"/>
      <c r="W1216" s="23"/>
      <c r="X1216" s="24">
        <f t="shared" ref="X1216:X1230" si="28">+$X$6-F1216</f>
        <v>40816</v>
      </c>
    </row>
    <row r="1217" spans="1:24" ht="26.25" hidden="1" customHeight="1" x14ac:dyDescent="0.25">
      <c r="A1217" s="72" t="s">
        <v>91</v>
      </c>
      <c r="B1217" s="186"/>
      <c r="C1217" s="197"/>
      <c r="D1217" s="108"/>
      <c r="E1217" s="83"/>
      <c r="F1217" s="120"/>
      <c r="G1217" s="93"/>
      <c r="H1217" s="93"/>
      <c r="I1217" s="32"/>
      <c r="J1217" s="93"/>
      <c r="K1217" s="93"/>
      <c r="L1217" s="32"/>
      <c r="M1217" s="93"/>
      <c r="N1217" s="95"/>
      <c r="O1217" s="32"/>
      <c r="P1217" s="59"/>
      <c r="Q1217" s="32"/>
      <c r="R1217" s="15"/>
      <c r="S1217" s="15"/>
      <c r="T1217" s="20"/>
      <c r="U1217" s="21"/>
      <c r="V1217" s="22"/>
      <c r="W1217" s="23"/>
      <c r="X1217" s="24">
        <f t="shared" si="28"/>
        <v>40816</v>
      </c>
    </row>
    <row r="1218" spans="1:24" ht="26.25" hidden="1" customHeight="1" x14ac:dyDescent="0.25">
      <c r="A1218" s="72" t="s">
        <v>91</v>
      </c>
      <c r="B1218" s="186"/>
      <c r="C1218" s="197"/>
      <c r="D1218" s="108"/>
      <c r="E1218" s="83"/>
      <c r="F1218" s="120"/>
      <c r="G1218" s="93"/>
      <c r="H1218" s="93"/>
      <c r="I1218" s="32"/>
      <c r="J1218" s="93"/>
      <c r="K1218" s="93"/>
      <c r="L1218" s="32"/>
      <c r="M1218" s="93"/>
      <c r="N1218" s="95"/>
      <c r="O1218" s="32"/>
      <c r="P1218" s="59"/>
      <c r="Q1218" s="32"/>
      <c r="R1218" s="15"/>
      <c r="S1218" s="15"/>
      <c r="T1218" s="20"/>
      <c r="U1218" s="21"/>
      <c r="V1218" s="22"/>
      <c r="W1218" s="23"/>
      <c r="X1218" s="24">
        <f t="shared" si="28"/>
        <v>40816</v>
      </c>
    </row>
    <row r="1219" spans="1:24" ht="26.25" hidden="1" customHeight="1" x14ac:dyDescent="0.25">
      <c r="A1219" s="72" t="s">
        <v>91</v>
      </c>
      <c r="B1219" s="186"/>
      <c r="C1219" s="197"/>
      <c r="D1219" s="108"/>
      <c r="E1219" s="83"/>
      <c r="F1219" s="120"/>
      <c r="G1219" s="93"/>
      <c r="H1219" s="93"/>
      <c r="I1219" s="32"/>
      <c r="J1219" s="93"/>
      <c r="K1219" s="93"/>
      <c r="L1219" s="32"/>
      <c r="M1219" s="93"/>
      <c r="N1219" s="95"/>
      <c r="O1219" s="32"/>
      <c r="P1219" s="59"/>
      <c r="Q1219" s="32"/>
      <c r="R1219" s="15"/>
      <c r="S1219" s="15"/>
      <c r="T1219" s="20"/>
      <c r="U1219" s="21"/>
      <c r="V1219" s="22"/>
      <c r="W1219" s="23"/>
      <c r="X1219" s="24">
        <f t="shared" si="28"/>
        <v>40816</v>
      </c>
    </row>
    <row r="1220" spans="1:24" ht="26.25" hidden="1" customHeight="1" x14ac:dyDescent="0.25">
      <c r="A1220" s="72" t="s">
        <v>91</v>
      </c>
      <c r="B1220" s="186"/>
      <c r="C1220" s="197"/>
      <c r="D1220" s="108"/>
      <c r="E1220" s="83"/>
      <c r="F1220" s="120"/>
      <c r="G1220" s="93"/>
      <c r="H1220" s="93"/>
      <c r="I1220" s="32"/>
      <c r="J1220" s="93"/>
      <c r="K1220" s="93"/>
      <c r="L1220" s="32"/>
      <c r="M1220" s="93"/>
      <c r="N1220" s="95"/>
      <c r="O1220" s="32"/>
      <c r="P1220" s="59"/>
      <c r="Q1220" s="32"/>
      <c r="R1220" s="15"/>
      <c r="S1220" s="15"/>
      <c r="T1220" s="20"/>
      <c r="U1220" s="21"/>
      <c r="V1220" s="22"/>
      <c r="W1220" s="23"/>
      <c r="X1220" s="24">
        <f t="shared" si="28"/>
        <v>40816</v>
      </c>
    </row>
    <row r="1221" spans="1:24" ht="26.25" hidden="1" customHeight="1" x14ac:dyDescent="0.25">
      <c r="A1221" s="72" t="s">
        <v>91</v>
      </c>
      <c r="B1221" s="186"/>
      <c r="C1221" s="197"/>
      <c r="D1221" s="108"/>
      <c r="E1221" s="83"/>
      <c r="F1221" s="120"/>
      <c r="G1221" s="93"/>
      <c r="H1221" s="93"/>
      <c r="I1221" s="32"/>
      <c r="J1221" s="93"/>
      <c r="K1221" s="93"/>
      <c r="L1221" s="32"/>
      <c r="M1221" s="93"/>
      <c r="N1221" s="95"/>
      <c r="O1221" s="32"/>
      <c r="P1221" s="59"/>
      <c r="Q1221" s="32"/>
      <c r="R1221" s="15"/>
      <c r="S1221" s="15"/>
      <c r="T1221" s="20"/>
      <c r="U1221" s="21"/>
      <c r="V1221" s="22"/>
      <c r="W1221" s="23"/>
      <c r="X1221" s="24">
        <f t="shared" si="28"/>
        <v>40816</v>
      </c>
    </row>
    <row r="1222" spans="1:24" ht="26.25" hidden="1" customHeight="1" x14ac:dyDescent="0.25">
      <c r="A1222" s="72" t="s">
        <v>91</v>
      </c>
      <c r="B1222" s="186"/>
      <c r="C1222" s="197"/>
      <c r="D1222" s="108"/>
      <c r="E1222" s="83"/>
      <c r="F1222" s="120"/>
      <c r="G1222" s="93"/>
      <c r="H1222" s="93"/>
      <c r="I1222" s="32"/>
      <c r="J1222" s="93"/>
      <c r="K1222" s="93"/>
      <c r="L1222" s="32"/>
      <c r="M1222" s="93"/>
      <c r="N1222" s="95"/>
      <c r="O1222" s="32"/>
      <c r="P1222" s="59"/>
      <c r="Q1222" s="32"/>
      <c r="R1222" s="15"/>
      <c r="S1222" s="15"/>
      <c r="T1222" s="20"/>
      <c r="U1222" s="21"/>
      <c r="V1222" s="22"/>
      <c r="W1222" s="23"/>
      <c r="X1222" s="24">
        <f t="shared" si="28"/>
        <v>40816</v>
      </c>
    </row>
    <row r="1223" spans="1:24" ht="26.25" hidden="1" customHeight="1" x14ac:dyDescent="0.25">
      <c r="A1223" s="72" t="s">
        <v>91</v>
      </c>
      <c r="B1223" s="186"/>
      <c r="C1223" s="197"/>
      <c r="D1223" s="108"/>
      <c r="E1223" s="83"/>
      <c r="F1223" s="120"/>
      <c r="G1223" s="93"/>
      <c r="H1223" s="93"/>
      <c r="I1223" s="32"/>
      <c r="J1223" s="93"/>
      <c r="K1223" s="93"/>
      <c r="L1223" s="32"/>
      <c r="M1223" s="93"/>
      <c r="N1223" s="95"/>
      <c r="O1223" s="32"/>
      <c r="P1223" s="59"/>
      <c r="Q1223" s="32"/>
      <c r="R1223" s="15"/>
      <c r="S1223" s="15"/>
      <c r="T1223" s="20"/>
      <c r="U1223" s="21"/>
      <c r="V1223" s="22"/>
      <c r="W1223" s="23"/>
      <c r="X1223" s="24">
        <f t="shared" si="28"/>
        <v>40816</v>
      </c>
    </row>
    <row r="1224" spans="1:24" ht="26.25" hidden="1" customHeight="1" x14ac:dyDescent="0.25">
      <c r="A1224" s="72" t="s">
        <v>91</v>
      </c>
      <c r="B1224" s="186"/>
      <c r="C1224" s="197"/>
      <c r="D1224" s="108"/>
      <c r="E1224" s="83"/>
      <c r="F1224" s="120"/>
      <c r="G1224" s="93"/>
      <c r="H1224" s="93"/>
      <c r="I1224" s="32"/>
      <c r="J1224" s="93"/>
      <c r="K1224" s="93"/>
      <c r="L1224" s="32"/>
      <c r="M1224" s="93"/>
      <c r="N1224" s="95"/>
      <c r="O1224" s="32"/>
      <c r="P1224" s="59"/>
      <c r="Q1224" s="32"/>
      <c r="R1224" s="15"/>
      <c r="S1224" s="15"/>
      <c r="T1224" s="20"/>
      <c r="U1224" s="21"/>
      <c r="V1224" s="22"/>
      <c r="W1224" s="23"/>
      <c r="X1224" s="24">
        <f t="shared" si="28"/>
        <v>40816</v>
      </c>
    </row>
    <row r="1225" spans="1:24" ht="26.25" hidden="1" customHeight="1" x14ac:dyDescent="0.25">
      <c r="A1225" s="72" t="s">
        <v>91</v>
      </c>
      <c r="B1225" s="186"/>
      <c r="C1225" s="197"/>
      <c r="D1225" s="108"/>
      <c r="E1225" s="83"/>
      <c r="F1225" s="120"/>
      <c r="G1225" s="93"/>
      <c r="H1225" s="93"/>
      <c r="I1225" s="32"/>
      <c r="J1225" s="93"/>
      <c r="K1225" s="93"/>
      <c r="L1225" s="32"/>
      <c r="M1225" s="93"/>
      <c r="N1225" s="95"/>
      <c r="O1225" s="32"/>
      <c r="P1225" s="59"/>
      <c r="Q1225" s="32"/>
      <c r="R1225" s="15"/>
      <c r="S1225" s="15"/>
      <c r="T1225" s="20"/>
      <c r="U1225" s="21"/>
      <c r="V1225" s="22"/>
      <c r="W1225" s="23"/>
      <c r="X1225" s="24">
        <f t="shared" si="28"/>
        <v>40816</v>
      </c>
    </row>
    <row r="1226" spans="1:24" ht="26.25" hidden="1" customHeight="1" x14ac:dyDescent="0.25">
      <c r="A1226" s="72" t="s">
        <v>91</v>
      </c>
      <c r="B1226" s="186"/>
      <c r="C1226" s="197"/>
      <c r="D1226" s="108"/>
      <c r="E1226" s="83"/>
      <c r="F1226" s="120"/>
      <c r="G1226" s="93"/>
      <c r="H1226" s="93"/>
      <c r="I1226" s="32"/>
      <c r="J1226" s="93"/>
      <c r="K1226" s="93"/>
      <c r="L1226" s="32"/>
      <c r="M1226" s="93"/>
      <c r="N1226" s="95"/>
      <c r="O1226" s="32"/>
      <c r="P1226" s="59"/>
      <c r="Q1226" s="32"/>
      <c r="R1226" s="15"/>
      <c r="S1226" s="15"/>
      <c r="T1226" s="20"/>
      <c r="U1226" s="21"/>
      <c r="V1226" s="22"/>
      <c r="W1226" s="23"/>
      <c r="X1226" s="24">
        <f t="shared" si="28"/>
        <v>40816</v>
      </c>
    </row>
    <row r="1227" spans="1:24" ht="26.25" hidden="1" customHeight="1" x14ac:dyDescent="0.25">
      <c r="A1227" s="72" t="s">
        <v>91</v>
      </c>
      <c r="B1227" s="186"/>
      <c r="C1227" s="197"/>
      <c r="D1227" s="108"/>
      <c r="E1227" s="83"/>
      <c r="F1227" s="120"/>
      <c r="G1227" s="93"/>
      <c r="H1227" s="93"/>
      <c r="I1227" s="32"/>
      <c r="J1227" s="93"/>
      <c r="K1227" s="93"/>
      <c r="L1227" s="32"/>
      <c r="M1227" s="93"/>
      <c r="N1227" s="95"/>
      <c r="O1227" s="32"/>
      <c r="P1227" s="59"/>
      <c r="Q1227" s="32"/>
      <c r="R1227" s="15"/>
      <c r="S1227" s="15"/>
      <c r="T1227" s="20"/>
      <c r="U1227" s="21"/>
      <c r="V1227" s="22"/>
      <c r="W1227" s="23"/>
      <c r="X1227" s="24">
        <f t="shared" si="28"/>
        <v>40816</v>
      </c>
    </row>
    <row r="1228" spans="1:24" ht="26.25" hidden="1" customHeight="1" x14ac:dyDescent="0.25">
      <c r="A1228" s="72" t="s">
        <v>91</v>
      </c>
      <c r="B1228" s="186"/>
      <c r="C1228" s="197"/>
      <c r="D1228" s="108"/>
      <c r="E1228" s="83"/>
      <c r="F1228" s="120"/>
      <c r="G1228" s="93"/>
      <c r="H1228" s="93"/>
      <c r="I1228" s="32"/>
      <c r="J1228" s="93"/>
      <c r="K1228" s="93"/>
      <c r="L1228" s="32"/>
      <c r="M1228" s="93"/>
      <c r="N1228" s="95"/>
      <c r="O1228" s="32"/>
      <c r="P1228" s="59"/>
      <c r="Q1228" s="32"/>
      <c r="R1228" s="15"/>
      <c r="S1228" s="15"/>
      <c r="T1228" s="20"/>
      <c r="U1228" s="21"/>
      <c r="V1228" s="22"/>
      <c r="W1228" s="23"/>
      <c r="X1228" s="24">
        <f t="shared" si="28"/>
        <v>40816</v>
      </c>
    </row>
    <row r="1229" spans="1:24" ht="26.25" hidden="1" customHeight="1" x14ac:dyDescent="0.25">
      <c r="A1229" s="72" t="s">
        <v>91</v>
      </c>
      <c r="B1229" s="186"/>
      <c r="C1229" s="197"/>
      <c r="D1229" s="108"/>
      <c r="E1229" s="83"/>
      <c r="F1229" s="120"/>
      <c r="G1229" s="93"/>
      <c r="H1229" s="93"/>
      <c r="I1229" s="32"/>
      <c r="J1229" s="93"/>
      <c r="K1229" s="93"/>
      <c r="L1229" s="32"/>
      <c r="M1229" s="93"/>
      <c r="N1229" s="95"/>
      <c r="O1229" s="32"/>
      <c r="P1229" s="59"/>
      <c r="Q1229" s="32"/>
      <c r="R1229" s="15"/>
      <c r="S1229" s="15"/>
      <c r="T1229" s="20"/>
      <c r="U1229" s="21"/>
      <c r="V1229" s="22"/>
      <c r="W1229" s="23"/>
      <c r="X1229" s="24">
        <f t="shared" si="28"/>
        <v>40816</v>
      </c>
    </row>
    <row r="1230" spans="1:24" ht="26.25" hidden="1" customHeight="1" x14ac:dyDescent="0.25">
      <c r="A1230" s="72" t="s">
        <v>91</v>
      </c>
      <c r="B1230" s="186"/>
      <c r="C1230" s="197"/>
      <c r="D1230" s="108"/>
      <c r="E1230" s="83"/>
      <c r="F1230" s="120"/>
      <c r="G1230" s="93"/>
      <c r="H1230" s="93"/>
      <c r="I1230" s="32"/>
      <c r="J1230" s="93"/>
      <c r="K1230" s="93"/>
      <c r="L1230" s="32"/>
      <c r="M1230" s="93"/>
      <c r="N1230" s="95"/>
      <c r="O1230" s="32"/>
      <c r="P1230" s="59"/>
      <c r="Q1230" s="32"/>
      <c r="R1230" s="15"/>
      <c r="S1230" s="15"/>
      <c r="T1230" s="20"/>
      <c r="U1230" s="21"/>
      <c r="V1230" s="22"/>
      <c r="W1230" s="23"/>
      <c r="X1230" s="24">
        <f t="shared" si="28"/>
        <v>40816</v>
      </c>
    </row>
    <row r="1231" spans="1:24" ht="26.25" hidden="1" customHeight="1" x14ac:dyDescent="0.2">
      <c r="A1231" s="72" t="s">
        <v>91</v>
      </c>
      <c r="B1231" s="186"/>
      <c r="C1231" s="197"/>
      <c r="D1231" s="34" t="s">
        <v>46</v>
      </c>
      <c r="E1231" s="78">
        <f>SUM(E1216:E1230)</f>
        <v>0</v>
      </c>
      <c r="F1231" s="27"/>
      <c r="G1231" s="93"/>
      <c r="H1231" s="93"/>
      <c r="I1231" s="78">
        <f>SUM(I1216:I1230)</f>
        <v>0</v>
      </c>
      <c r="J1231" s="93"/>
      <c r="K1231" s="93"/>
      <c r="L1231" s="78">
        <f>SUM(L1216:L1230)</f>
        <v>0</v>
      </c>
      <c r="M1231" s="93"/>
      <c r="N1231" s="95"/>
      <c r="O1231" s="78">
        <f>SUM(O1216:O1230)</f>
        <v>0</v>
      </c>
      <c r="P1231" s="59"/>
      <c r="Q1231" s="78">
        <f>SUM(Q1216:Q1230)</f>
        <v>0</v>
      </c>
      <c r="R1231" s="15"/>
      <c r="S1231" s="15"/>
      <c r="T1231" s="28">
        <f t="shared" ref="T1231" si="29">+E1231-I1231+L1231+O1231-Q1231</f>
        <v>0</v>
      </c>
      <c r="U1231" s="97"/>
      <c r="V1231" s="22"/>
      <c r="W1231" s="23"/>
      <c r="X1231" s="24"/>
    </row>
    <row r="1232" spans="1:24" ht="26.25" hidden="1" customHeight="1" x14ac:dyDescent="0.2">
      <c r="A1232" s="72" t="s">
        <v>91</v>
      </c>
      <c r="B1232" s="186"/>
      <c r="C1232" s="197"/>
      <c r="D1232" s="55" t="s">
        <v>47</v>
      </c>
      <c r="E1232" s="56">
        <f>E1074+E1089+E1129+E1141+E1148+E1170+E1187+E1215+E1231</f>
        <v>0</v>
      </c>
      <c r="F1232" s="15"/>
      <c r="G1232" s="93"/>
      <c r="H1232" s="93"/>
      <c r="I1232" s="56">
        <f>I1074+I1089+I1129+I1141+I1148+I1170+I1187+I1215+I1231</f>
        <v>0</v>
      </c>
      <c r="J1232" s="93"/>
      <c r="K1232" s="93"/>
      <c r="L1232" s="56">
        <f>L1074+L1089+L1129+L1141+L1148+L1170+L1187+L1215+L1231</f>
        <v>0</v>
      </c>
      <c r="M1232" s="93"/>
      <c r="N1232" s="95"/>
      <c r="O1232" s="56">
        <f>O1074+O1089+O1129+O1141+O1148+O1170+O1187+O1215+O1231</f>
        <v>0</v>
      </c>
      <c r="P1232" s="59"/>
      <c r="Q1232" s="56">
        <f>Q1074+Q1089+Q1129+Q1141+Q1148+Q1170+Q1187+Q1215+Q1231</f>
        <v>0</v>
      </c>
      <c r="R1232" s="15"/>
      <c r="S1232" s="15"/>
      <c r="T1232" s="66">
        <f t="shared" si="27"/>
        <v>0</v>
      </c>
      <c r="U1232" s="97"/>
      <c r="V1232" s="22"/>
      <c r="W1232" s="23"/>
      <c r="X1232" s="24"/>
    </row>
    <row r="1233" spans="1:24" ht="15" hidden="1" customHeight="1" x14ac:dyDescent="0.2">
      <c r="A1233" s="72" t="s">
        <v>91</v>
      </c>
      <c r="B1233" s="187"/>
      <c r="C1233" s="198"/>
      <c r="D1233" s="23" t="s">
        <v>14</v>
      </c>
      <c r="E1233" s="56">
        <f>E1057+E1042+E1232</f>
        <v>0</v>
      </c>
      <c r="F1233" s="15"/>
      <c r="G1233" s="87"/>
      <c r="H1233" s="87"/>
      <c r="I1233" s="56">
        <f>I1057+I1042+I1232</f>
        <v>0</v>
      </c>
      <c r="J1233" s="88"/>
      <c r="K1233" s="88"/>
      <c r="L1233" s="56">
        <f>L1057+L1042+L1232</f>
        <v>0</v>
      </c>
      <c r="M1233" s="88"/>
      <c r="N1233" s="89"/>
      <c r="O1233" s="56">
        <f>O1057+O1042+O1232</f>
        <v>0</v>
      </c>
      <c r="P1233" s="18"/>
      <c r="Q1233" s="56">
        <f>Q1057+Q1042+Q1232</f>
        <v>0</v>
      </c>
      <c r="R1233" s="19"/>
      <c r="S1233" s="19"/>
      <c r="T1233" s="40">
        <f>+E1233-I1233+L1233+O1233-Q1233</f>
        <v>0</v>
      </c>
      <c r="U1233" s="90"/>
      <c r="V1233" s="22"/>
      <c r="W1233" s="23"/>
      <c r="X1233" s="24"/>
    </row>
    <row r="1234" spans="1:24" ht="15" hidden="1" customHeight="1" x14ac:dyDescent="0.2">
      <c r="A1234" s="72" t="s">
        <v>93</v>
      </c>
      <c r="B1234" s="185">
        <v>800130907</v>
      </c>
      <c r="C1234" s="196" t="s">
        <v>94</v>
      </c>
      <c r="D1234" s="73"/>
      <c r="E1234" s="14"/>
      <c r="F1234" s="15"/>
      <c r="G1234" s="87"/>
      <c r="H1234" s="87"/>
      <c r="I1234" s="57"/>
      <c r="J1234" s="88"/>
      <c r="K1234" s="88"/>
      <c r="L1234" s="57"/>
      <c r="M1234" s="88"/>
      <c r="N1234" s="89"/>
      <c r="O1234" s="57"/>
      <c r="P1234" s="18"/>
      <c r="Q1234" s="57"/>
      <c r="R1234" s="19"/>
      <c r="S1234" s="19"/>
      <c r="T1234" s="20"/>
      <c r="U1234" s="21"/>
      <c r="V1234" s="22"/>
      <c r="W1234" s="23"/>
      <c r="X1234" s="24">
        <f>+$X$6-F1234</f>
        <v>40816</v>
      </c>
    </row>
    <row r="1235" spans="1:24" ht="15" hidden="1" customHeight="1" x14ac:dyDescent="0.2">
      <c r="A1235" s="72" t="s">
        <v>93</v>
      </c>
      <c r="B1235" s="186"/>
      <c r="C1235" s="197"/>
      <c r="D1235" s="73"/>
      <c r="E1235" s="14"/>
      <c r="F1235" s="15"/>
      <c r="G1235" s="87"/>
      <c r="H1235" s="87"/>
      <c r="I1235" s="57"/>
      <c r="J1235" s="88"/>
      <c r="K1235" s="88"/>
      <c r="L1235" s="57"/>
      <c r="M1235" s="88"/>
      <c r="N1235" s="89"/>
      <c r="O1235" s="57"/>
      <c r="P1235" s="18"/>
      <c r="Q1235" s="57"/>
      <c r="R1235" s="19"/>
      <c r="S1235" s="19"/>
      <c r="T1235" s="20"/>
      <c r="U1235" s="21"/>
      <c r="V1235" s="22"/>
      <c r="W1235" s="23"/>
      <c r="X1235" s="24">
        <f>+$X$6-F1235</f>
        <v>40816</v>
      </c>
    </row>
    <row r="1236" spans="1:24" ht="25.5" hidden="1" customHeight="1" x14ac:dyDescent="0.2">
      <c r="A1236" s="72" t="s">
        <v>93</v>
      </c>
      <c r="B1236" s="186"/>
      <c r="C1236" s="197"/>
      <c r="D1236" s="55" t="s">
        <v>39</v>
      </c>
      <c r="E1236" s="56">
        <f>SUM(E1234:E1235)</f>
        <v>0</v>
      </c>
      <c r="F1236" s="15"/>
      <c r="G1236" s="87"/>
      <c r="H1236" s="87"/>
      <c r="I1236" s="57">
        <f>SUM(I1234:I1235)</f>
        <v>0</v>
      </c>
      <c r="J1236" s="88"/>
      <c r="K1236" s="88"/>
      <c r="L1236" s="57">
        <f>SUM(L1234:L1235)</f>
        <v>0</v>
      </c>
      <c r="M1236" s="88"/>
      <c r="N1236" s="89"/>
      <c r="O1236" s="57">
        <f>SUM(O1234:O1235)</f>
        <v>0</v>
      </c>
      <c r="P1236" s="18"/>
      <c r="Q1236" s="57">
        <f>SUM(Q1234:Q1235)</f>
        <v>0</v>
      </c>
      <c r="R1236" s="19"/>
      <c r="S1236" s="19"/>
      <c r="T1236" s="28">
        <f>+E1236-I1236+L1236+O1236-Q1236</f>
        <v>0</v>
      </c>
      <c r="U1236" s="90"/>
      <c r="V1236" s="22"/>
      <c r="W1236" s="23"/>
      <c r="X1236" s="24"/>
    </row>
    <row r="1237" spans="1:24" ht="12.75" hidden="1" customHeight="1" x14ac:dyDescent="0.2">
      <c r="A1237" s="72" t="s">
        <v>93</v>
      </c>
      <c r="B1237" s="186"/>
      <c r="C1237" s="197"/>
      <c r="D1237" s="75"/>
      <c r="E1237" s="43"/>
      <c r="F1237" s="27"/>
      <c r="G1237" s="87"/>
      <c r="H1237" s="87"/>
      <c r="I1237" s="88"/>
      <c r="J1237" s="87"/>
      <c r="K1237" s="87"/>
      <c r="L1237" s="88"/>
      <c r="M1237" s="87"/>
      <c r="N1237" s="95"/>
      <c r="O1237" s="88"/>
      <c r="P1237" s="18"/>
      <c r="Q1237" s="88"/>
      <c r="R1237" s="19"/>
      <c r="S1237" s="19"/>
      <c r="T1237" s="20"/>
      <c r="U1237" s="96"/>
      <c r="V1237" s="22"/>
      <c r="W1237" s="23"/>
      <c r="X1237" s="24">
        <f>+$X$6-F1237</f>
        <v>40816</v>
      </c>
    </row>
    <row r="1238" spans="1:24" ht="30" hidden="1" customHeight="1" x14ac:dyDescent="0.2">
      <c r="A1238" s="72" t="s">
        <v>93</v>
      </c>
      <c r="B1238" s="186"/>
      <c r="C1238" s="197"/>
      <c r="D1238" s="55" t="s">
        <v>22</v>
      </c>
      <c r="E1238" s="56">
        <f>E1237</f>
        <v>0</v>
      </c>
      <c r="F1238" s="15"/>
      <c r="G1238" s="93"/>
      <c r="H1238" s="93"/>
      <c r="I1238" s="56">
        <f>I1237</f>
        <v>0</v>
      </c>
      <c r="J1238" s="93"/>
      <c r="K1238" s="93"/>
      <c r="L1238" s="56">
        <f>L1237</f>
        <v>0</v>
      </c>
      <c r="M1238" s="93"/>
      <c r="N1238" s="95"/>
      <c r="O1238" s="56">
        <f>O1237</f>
        <v>0</v>
      </c>
      <c r="P1238" s="59"/>
      <c r="Q1238" s="56">
        <f>Q1237</f>
        <v>0</v>
      </c>
      <c r="R1238" s="15"/>
      <c r="S1238" s="15"/>
      <c r="T1238" s="28">
        <f t="shared" ref="T1238:T1299" si="30">+E1238-I1238+L1238+O1238-Q1238</f>
        <v>0</v>
      </c>
      <c r="U1238" s="97"/>
      <c r="V1238" s="22"/>
      <c r="W1238" s="23"/>
      <c r="X1238" s="24"/>
    </row>
    <row r="1239" spans="1:24" ht="15" hidden="1" customHeight="1" x14ac:dyDescent="0.2">
      <c r="A1239" s="72" t="s">
        <v>93</v>
      </c>
      <c r="B1239" s="186"/>
      <c r="C1239" s="197"/>
      <c r="D1239" s="75"/>
      <c r="E1239" s="43"/>
      <c r="F1239" s="27"/>
      <c r="G1239" s="93"/>
      <c r="H1239" s="93"/>
      <c r="I1239" s="57"/>
      <c r="J1239" s="93"/>
      <c r="K1239" s="93"/>
      <c r="L1239" s="57"/>
      <c r="M1239" s="93"/>
      <c r="N1239" s="95"/>
      <c r="O1239" s="57"/>
      <c r="P1239" s="59"/>
      <c r="Q1239" s="43"/>
      <c r="R1239" s="15"/>
      <c r="S1239" s="15"/>
      <c r="T1239" s="20"/>
      <c r="U1239" s="24"/>
      <c r="V1239" s="22"/>
      <c r="W1239" s="23"/>
      <c r="X1239" s="24">
        <f>+$X$6-F1239</f>
        <v>40816</v>
      </c>
    </row>
    <row r="1240" spans="1:24" ht="30" hidden="1" customHeight="1" x14ac:dyDescent="0.2">
      <c r="A1240" s="72" t="s">
        <v>93</v>
      </c>
      <c r="B1240" s="186"/>
      <c r="C1240" s="197"/>
      <c r="D1240" s="55" t="s">
        <v>46</v>
      </c>
      <c r="E1240" s="56">
        <f>SUM(E1239:E1239)</f>
        <v>0</v>
      </c>
      <c r="F1240" s="15"/>
      <c r="G1240" s="93"/>
      <c r="H1240" s="93"/>
      <c r="I1240" s="57">
        <f>SUM(I1239:I1239)</f>
        <v>0</v>
      </c>
      <c r="J1240" s="93"/>
      <c r="K1240" s="93"/>
      <c r="L1240" s="57">
        <f>SUM(L1239:L1239)</f>
        <v>0</v>
      </c>
      <c r="M1240" s="93"/>
      <c r="N1240" s="95"/>
      <c r="O1240" s="57">
        <f>SUM(O1239:O1239)</f>
        <v>0</v>
      </c>
      <c r="P1240" s="59"/>
      <c r="Q1240" s="57">
        <f>SUM(Q1239:Q1239)</f>
        <v>0</v>
      </c>
      <c r="R1240" s="15"/>
      <c r="S1240" s="15"/>
      <c r="T1240" s="28">
        <f t="shared" si="30"/>
        <v>0</v>
      </c>
      <c r="U1240" s="97"/>
      <c r="V1240" s="22"/>
      <c r="W1240" s="23"/>
      <c r="X1240" s="24"/>
    </row>
    <row r="1241" spans="1:24" ht="15" hidden="1" customHeight="1" x14ac:dyDescent="0.25">
      <c r="A1241" s="72" t="s">
        <v>93</v>
      </c>
      <c r="B1241" s="186"/>
      <c r="C1241" s="197"/>
      <c r="D1241" s="75"/>
      <c r="E1241" s="43"/>
      <c r="F1241" s="27"/>
      <c r="G1241" s="93"/>
      <c r="H1241" s="93"/>
      <c r="I1241" s="57"/>
      <c r="J1241" s="93"/>
      <c r="K1241" s="93"/>
      <c r="L1241" s="57"/>
      <c r="M1241" s="93"/>
      <c r="N1241" s="95"/>
      <c r="O1241" s="57"/>
      <c r="P1241" s="59"/>
      <c r="Q1241" s="80"/>
      <c r="R1241" s="39"/>
      <c r="S1241" s="15"/>
      <c r="T1241" s="20"/>
      <c r="U1241" s="24"/>
      <c r="V1241" s="22"/>
      <c r="W1241" s="23"/>
      <c r="X1241" s="24">
        <f>+$X$6-F1241</f>
        <v>40816</v>
      </c>
    </row>
    <row r="1242" spans="1:24" ht="15" hidden="1" customHeight="1" x14ac:dyDescent="0.2">
      <c r="A1242" s="72" t="s">
        <v>93</v>
      </c>
      <c r="B1242" s="186"/>
      <c r="C1242" s="197"/>
      <c r="D1242" s="75"/>
      <c r="E1242" s="43"/>
      <c r="F1242" s="27"/>
      <c r="G1242" s="93"/>
      <c r="H1242" s="93"/>
      <c r="I1242" s="57"/>
      <c r="J1242" s="93"/>
      <c r="K1242" s="93"/>
      <c r="L1242" s="57"/>
      <c r="M1242" s="93"/>
      <c r="N1242" s="95"/>
      <c r="O1242" s="57"/>
      <c r="P1242" s="59"/>
      <c r="Q1242" s="43"/>
      <c r="R1242" s="15"/>
      <c r="S1242" s="15"/>
      <c r="T1242" s="20"/>
      <c r="U1242" s="24"/>
      <c r="V1242" s="22"/>
      <c r="W1242" s="23"/>
      <c r="X1242" s="24">
        <f>+$X$6-F1242</f>
        <v>40816</v>
      </c>
    </row>
    <row r="1243" spans="1:24" ht="30" hidden="1" customHeight="1" x14ac:dyDescent="0.2">
      <c r="A1243" s="72" t="s">
        <v>93</v>
      </c>
      <c r="B1243" s="186"/>
      <c r="C1243" s="197"/>
      <c r="D1243" s="55" t="s">
        <v>40</v>
      </c>
      <c r="E1243" s="56">
        <f>SUM(E1241:E1242)</f>
        <v>0</v>
      </c>
      <c r="F1243" s="15"/>
      <c r="G1243" s="93"/>
      <c r="H1243" s="93"/>
      <c r="I1243" s="57">
        <f>SUM(I1241:I1242)</f>
        <v>0</v>
      </c>
      <c r="J1243" s="93"/>
      <c r="K1243" s="93"/>
      <c r="L1243" s="57">
        <f>SUM(L1241:L1242)</f>
        <v>0</v>
      </c>
      <c r="M1243" s="93"/>
      <c r="N1243" s="95"/>
      <c r="O1243" s="57">
        <f>SUM(O1241:O1242)</f>
        <v>0</v>
      </c>
      <c r="P1243" s="59"/>
      <c r="Q1243" s="57">
        <f>SUM(Q1241:Q1242)</f>
        <v>0</v>
      </c>
      <c r="R1243" s="15"/>
      <c r="S1243" s="15"/>
      <c r="T1243" s="28">
        <f t="shared" si="30"/>
        <v>0</v>
      </c>
      <c r="U1243" s="97"/>
      <c r="V1243" s="22"/>
      <c r="W1243" s="23"/>
      <c r="X1243" s="24"/>
    </row>
    <row r="1244" spans="1:24" ht="15" hidden="1" customHeight="1" x14ac:dyDescent="0.25">
      <c r="A1244" s="72" t="s">
        <v>93</v>
      </c>
      <c r="B1244" s="186"/>
      <c r="C1244" s="197"/>
      <c r="D1244" s="75"/>
      <c r="E1244" s="43"/>
      <c r="F1244" s="27"/>
      <c r="G1244" s="93"/>
      <c r="H1244" s="93"/>
      <c r="I1244" s="57"/>
      <c r="J1244" s="93"/>
      <c r="K1244" s="93"/>
      <c r="L1244" s="57"/>
      <c r="M1244" s="93"/>
      <c r="N1244" s="95"/>
      <c r="O1244" s="57"/>
      <c r="P1244" s="59"/>
      <c r="Q1244" s="80"/>
      <c r="R1244" s="131"/>
      <c r="S1244" s="15"/>
      <c r="T1244" s="20"/>
      <c r="U1244" s="24"/>
      <c r="V1244" s="22"/>
      <c r="W1244" s="23"/>
      <c r="X1244" s="24">
        <f>+$X$6-F1244</f>
        <v>40816</v>
      </c>
    </row>
    <row r="1245" spans="1:24" ht="30" hidden="1" customHeight="1" x14ac:dyDescent="0.2">
      <c r="A1245" s="72" t="s">
        <v>93</v>
      </c>
      <c r="B1245" s="186"/>
      <c r="C1245" s="197"/>
      <c r="D1245" s="3" t="s">
        <v>41</v>
      </c>
      <c r="E1245" s="56">
        <f>SUM(E1244:E1244)</f>
        <v>0</v>
      </c>
      <c r="F1245" s="15"/>
      <c r="G1245" s="93"/>
      <c r="H1245" s="93"/>
      <c r="I1245" s="57">
        <f>SUM(I1244:I1244)</f>
        <v>0</v>
      </c>
      <c r="J1245" s="93"/>
      <c r="K1245" s="93"/>
      <c r="L1245" s="57">
        <f>SUM(L1244:L1244)</f>
        <v>0</v>
      </c>
      <c r="M1245" s="93"/>
      <c r="N1245" s="95"/>
      <c r="O1245" s="57">
        <f>SUM(O1244:O1244)</f>
        <v>0</v>
      </c>
      <c r="P1245" s="59"/>
      <c r="Q1245" s="57">
        <f>SUM(Q1244:Q1244)</f>
        <v>0</v>
      </c>
      <c r="R1245" s="15"/>
      <c r="S1245" s="15"/>
      <c r="T1245" s="20">
        <f t="shared" si="30"/>
        <v>0</v>
      </c>
      <c r="U1245" s="97"/>
      <c r="V1245" s="22"/>
      <c r="W1245" s="23"/>
      <c r="X1245" s="24"/>
    </row>
    <row r="1246" spans="1:24" ht="26.25" hidden="1" customHeight="1" x14ac:dyDescent="0.2">
      <c r="A1246" s="72" t="s">
        <v>93</v>
      </c>
      <c r="B1246" s="186"/>
      <c r="C1246" s="197"/>
      <c r="D1246" s="55" t="s">
        <v>42</v>
      </c>
      <c r="E1246" s="56">
        <f>SUM(E1238+E1240+E1243+E1245)</f>
        <v>0</v>
      </c>
      <c r="F1246" s="15"/>
      <c r="G1246" s="93"/>
      <c r="H1246" s="93"/>
      <c r="I1246" s="56">
        <f>SUM(I1238+I1240+I1243+I1245)</f>
        <v>0</v>
      </c>
      <c r="J1246" s="93"/>
      <c r="K1246" s="93"/>
      <c r="L1246" s="56">
        <f>SUM(L1238+L1240+L1243+L1245)</f>
        <v>0</v>
      </c>
      <c r="M1246" s="93"/>
      <c r="N1246" s="95"/>
      <c r="O1246" s="56">
        <f>SUM(O1238+O1240+O1243+O1245)</f>
        <v>0</v>
      </c>
      <c r="P1246" s="59"/>
      <c r="Q1246" s="56">
        <f>SUM(Q1238+Q1240+Q1243+Q1245)</f>
        <v>0</v>
      </c>
      <c r="R1246" s="15"/>
      <c r="S1246" s="15"/>
      <c r="T1246" s="28">
        <f t="shared" si="30"/>
        <v>0</v>
      </c>
      <c r="U1246" s="97"/>
      <c r="V1246" s="22"/>
      <c r="W1246" s="23"/>
      <c r="X1246" s="24"/>
    </row>
    <row r="1247" spans="1:24" ht="15" hidden="1" customHeight="1" x14ac:dyDescent="0.25">
      <c r="A1247" s="72" t="s">
        <v>93</v>
      </c>
      <c r="B1247" s="186"/>
      <c r="C1247" s="197"/>
      <c r="D1247" s="75"/>
      <c r="E1247" s="43"/>
      <c r="F1247" s="27"/>
      <c r="G1247" s="93"/>
      <c r="H1247" s="93"/>
      <c r="I1247" s="57"/>
      <c r="J1247" s="93"/>
      <c r="K1247" s="93"/>
      <c r="L1247" s="57"/>
      <c r="M1247" s="93"/>
      <c r="N1247" s="95"/>
      <c r="O1247" s="57"/>
      <c r="P1247" s="59"/>
      <c r="Q1247" s="80"/>
      <c r="R1247" s="39"/>
      <c r="S1247" s="15"/>
      <c r="T1247" s="20"/>
      <c r="U1247" s="35"/>
      <c r="V1247" s="22"/>
      <c r="W1247" s="23"/>
      <c r="X1247" s="24"/>
    </row>
    <row r="1248" spans="1:24" ht="15" hidden="1" customHeight="1" x14ac:dyDescent="0.25">
      <c r="A1248" s="72" t="s">
        <v>93</v>
      </c>
      <c r="B1248" s="186"/>
      <c r="C1248" s="197"/>
      <c r="D1248" s="75"/>
      <c r="E1248" s="43"/>
      <c r="F1248" s="27"/>
      <c r="G1248" s="93"/>
      <c r="H1248" s="93"/>
      <c r="I1248" s="57"/>
      <c r="J1248" s="93"/>
      <c r="K1248" s="93"/>
      <c r="L1248" s="57"/>
      <c r="M1248" s="93"/>
      <c r="N1248" s="95"/>
      <c r="O1248" s="57"/>
      <c r="P1248" s="59"/>
      <c r="Q1248" s="80"/>
      <c r="R1248" s="39"/>
      <c r="S1248" s="15"/>
      <c r="T1248" s="20"/>
      <c r="U1248" s="35"/>
      <c r="V1248" s="22"/>
      <c r="W1248" s="23"/>
      <c r="X1248" s="24"/>
    </row>
    <row r="1249" spans="1:24" ht="15" hidden="1" customHeight="1" x14ac:dyDescent="0.25">
      <c r="A1249" s="72" t="s">
        <v>93</v>
      </c>
      <c r="B1249" s="186"/>
      <c r="C1249" s="197"/>
      <c r="D1249" s="75"/>
      <c r="E1249" s="43"/>
      <c r="F1249" s="27"/>
      <c r="G1249" s="93"/>
      <c r="H1249" s="93"/>
      <c r="I1249" s="57"/>
      <c r="J1249" s="93"/>
      <c r="K1249" s="93"/>
      <c r="L1249" s="57"/>
      <c r="M1249" s="93"/>
      <c r="N1249" s="95"/>
      <c r="O1249" s="57"/>
      <c r="P1249" s="59"/>
      <c r="Q1249" s="80"/>
      <c r="R1249" s="39"/>
      <c r="S1249" s="15"/>
      <c r="T1249" s="20"/>
      <c r="U1249" s="35"/>
      <c r="V1249" s="22"/>
      <c r="W1249" s="23"/>
      <c r="X1249" s="24"/>
    </row>
    <row r="1250" spans="1:24" ht="26.25" hidden="1" customHeight="1" x14ac:dyDescent="0.2">
      <c r="A1250" s="72" t="s">
        <v>93</v>
      </c>
      <c r="B1250" s="186"/>
      <c r="C1250" s="197"/>
      <c r="D1250" s="3" t="s">
        <v>10</v>
      </c>
      <c r="E1250" s="56">
        <f>SUM(E1247:E1249)</f>
        <v>0</v>
      </c>
      <c r="F1250" s="15"/>
      <c r="G1250" s="93"/>
      <c r="H1250" s="93"/>
      <c r="I1250" s="57">
        <f>SUM(I1247:I1249)</f>
        <v>0</v>
      </c>
      <c r="J1250" s="93"/>
      <c r="K1250" s="93"/>
      <c r="L1250" s="57">
        <f>SUM(L1247:L1249)</f>
        <v>0</v>
      </c>
      <c r="M1250" s="93"/>
      <c r="N1250" s="95"/>
      <c r="O1250" s="57">
        <f>SUM(O1247:O1249)</f>
        <v>0</v>
      </c>
      <c r="P1250" s="59"/>
      <c r="Q1250" s="57">
        <f>SUM(Q1247:Q1249)</f>
        <v>0</v>
      </c>
      <c r="R1250" s="15"/>
      <c r="S1250" s="15"/>
      <c r="T1250" s="28">
        <f t="shared" si="30"/>
        <v>0</v>
      </c>
      <c r="U1250" s="97"/>
      <c r="V1250" s="22"/>
      <c r="W1250" s="23"/>
      <c r="X1250" s="24"/>
    </row>
    <row r="1251" spans="1:24" ht="15" hidden="1" customHeight="1" x14ac:dyDescent="0.25">
      <c r="A1251" s="72" t="s">
        <v>93</v>
      </c>
      <c r="B1251" s="186"/>
      <c r="C1251" s="197"/>
      <c r="D1251" s="75"/>
      <c r="E1251" s="32"/>
      <c r="F1251" s="27"/>
      <c r="G1251" s="93"/>
      <c r="H1251" s="93"/>
      <c r="I1251" s="57"/>
      <c r="J1251" s="93"/>
      <c r="K1251" s="93"/>
      <c r="L1251" s="57"/>
      <c r="M1251" s="93"/>
      <c r="N1251" s="95"/>
      <c r="O1251" s="57"/>
      <c r="P1251" s="59"/>
      <c r="Q1251" s="80"/>
      <c r="R1251" s="39"/>
      <c r="S1251" s="15"/>
      <c r="T1251" s="20"/>
      <c r="U1251" s="35"/>
      <c r="V1251" s="22"/>
      <c r="W1251" s="23"/>
      <c r="X1251" s="24">
        <f>+$X$6-F1251</f>
        <v>40816</v>
      </c>
    </row>
    <row r="1252" spans="1:24" ht="15" hidden="1" customHeight="1" x14ac:dyDescent="0.25">
      <c r="A1252" s="72" t="s">
        <v>93</v>
      </c>
      <c r="B1252" s="186"/>
      <c r="C1252" s="197"/>
      <c r="D1252" s="75"/>
      <c r="E1252" s="32"/>
      <c r="F1252" s="27"/>
      <c r="G1252" s="93"/>
      <c r="H1252" s="93"/>
      <c r="I1252" s="57"/>
      <c r="J1252" s="93"/>
      <c r="K1252" s="93"/>
      <c r="L1252" s="57"/>
      <c r="M1252" s="93"/>
      <c r="N1252" s="95"/>
      <c r="O1252" s="57"/>
      <c r="P1252" s="59"/>
      <c r="Q1252" s="80"/>
      <c r="R1252" s="131"/>
      <c r="S1252" s="15"/>
      <c r="T1252" s="20"/>
      <c r="U1252" s="35"/>
      <c r="V1252" s="22"/>
      <c r="W1252" s="23"/>
      <c r="X1252" s="24"/>
    </row>
    <row r="1253" spans="1:24" ht="15" hidden="1" customHeight="1" x14ac:dyDescent="0.25">
      <c r="A1253" s="72" t="s">
        <v>93</v>
      </c>
      <c r="B1253" s="186"/>
      <c r="C1253" s="197"/>
      <c r="D1253" s="75"/>
      <c r="E1253" s="32"/>
      <c r="F1253" s="27"/>
      <c r="G1253" s="93"/>
      <c r="H1253" s="93"/>
      <c r="I1253" s="57"/>
      <c r="J1253" s="93"/>
      <c r="K1253" s="93"/>
      <c r="L1253" s="57"/>
      <c r="M1253" s="93"/>
      <c r="N1253" s="95"/>
      <c r="O1253" s="57"/>
      <c r="P1253" s="59"/>
      <c r="Q1253" s="80"/>
      <c r="R1253" s="39"/>
      <c r="S1253" s="15"/>
      <c r="T1253" s="20"/>
      <c r="U1253" s="97"/>
      <c r="V1253" s="22"/>
      <c r="W1253" s="23"/>
      <c r="X1253" s="24"/>
    </row>
    <row r="1254" spans="1:24" ht="15" hidden="1" customHeight="1" x14ac:dyDescent="0.25">
      <c r="A1254" s="72" t="s">
        <v>93</v>
      </c>
      <c r="B1254" s="186"/>
      <c r="C1254" s="197"/>
      <c r="D1254" s="75"/>
      <c r="E1254" s="32"/>
      <c r="F1254" s="27"/>
      <c r="G1254" s="93"/>
      <c r="H1254" s="93"/>
      <c r="I1254" s="57"/>
      <c r="J1254" s="93"/>
      <c r="K1254" s="93"/>
      <c r="L1254" s="57"/>
      <c r="M1254" s="93"/>
      <c r="N1254" s="95"/>
      <c r="O1254" s="57"/>
      <c r="P1254" s="59"/>
      <c r="Q1254" s="80"/>
      <c r="R1254" s="39"/>
      <c r="S1254" s="15"/>
      <c r="T1254" s="20"/>
      <c r="U1254" s="35"/>
      <c r="V1254" s="22"/>
      <c r="W1254" s="23"/>
      <c r="X1254" s="24">
        <f>+$X$6-F1254</f>
        <v>40816</v>
      </c>
    </row>
    <row r="1255" spans="1:24" ht="15" hidden="1" customHeight="1" x14ac:dyDescent="0.25">
      <c r="A1255" s="72" t="s">
        <v>93</v>
      </c>
      <c r="B1255" s="186"/>
      <c r="C1255" s="197"/>
      <c r="D1255" s="75"/>
      <c r="E1255" s="32"/>
      <c r="F1255" s="27"/>
      <c r="G1255" s="93"/>
      <c r="H1255" s="93"/>
      <c r="I1255" s="57"/>
      <c r="J1255" s="93"/>
      <c r="K1255" s="93"/>
      <c r="L1255" s="57"/>
      <c r="M1255" s="93"/>
      <c r="N1255" s="95"/>
      <c r="O1255" s="57"/>
      <c r="P1255" s="59"/>
      <c r="Q1255" s="80"/>
      <c r="R1255" s="39"/>
      <c r="S1255" s="15"/>
      <c r="T1255" s="20"/>
      <c r="U1255" s="97"/>
      <c r="V1255" s="22"/>
      <c r="W1255" s="23"/>
      <c r="X1255" s="24"/>
    </row>
    <row r="1256" spans="1:24" ht="15" hidden="1" customHeight="1" x14ac:dyDescent="0.25">
      <c r="A1256" s="72" t="s">
        <v>93</v>
      </c>
      <c r="B1256" s="186"/>
      <c r="C1256" s="197"/>
      <c r="D1256" s="75"/>
      <c r="E1256" s="32"/>
      <c r="F1256" s="27"/>
      <c r="G1256" s="93"/>
      <c r="H1256" s="93"/>
      <c r="I1256" s="57"/>
      <c r="J1256" s="93"/>
      <c r="K1256" s="93"/>
      <c r="L1256" s="57"/>
      <c r="M1256" s="93"/>
      <c r="N1256" s="95"/>
      <c r="O1256" s="57"/>
      <c r="P1256" s="59"/>
      <c r="Q1256" s="80"/>
      <c r="R1256" s="39"/>
      <c r="S1256" s="15"/>
      <c r="T1256" s="20"/>
      <c r="U1256" s="97"/>
      <c r="V1256" s="22"/>
      <c r="W1256" s="23"/>
      <c r="X1256" s="24"/>
    </row>
    <row r="1257" spans="1:24" ht="15" hidden="1" customHeight="1" x14ac:dyDescent="0.25">
      <c r="A1257" s="72" t="s">
        <v>93</v>
      </c>
      <c r="B1257" s="186"/>
      <c r="C1257" s="197"/>
      <c r="D1257" s="75"/>
      <c r="E1257" s="32"/>
      <c r="F1257" s="27"/>
      <c r="G1257" s="93"/>
      <c r="H1257" s="93"/>
      <c r="I1257" s="57"/>
      <c r="J1257" s="93"/>
      <c r="K1257" s="93"/>
      <c r="L1257" s="57"/>
      <c r="M1257" s="93"/>
      <c r="N1257" s="95"/>
      <c r="O1257" s="57"/>
      <c r="P1257" s="59"/>
      <c r="Q1257" s="80"/>
      <c r="R1257" s="39"/>
      <c r="S1257" s="15"/>
      <c r="T1257" s="20"/>
      <c r="U1257" s="35"/>
      <c r="V1257" s="22"/>
      <c r="W1257" s="23"/>
      <c r="X1257" s="24">
        <f>+$X$6-F1257</f>
        <v>40816</v>
      </c>
    </row>
    <row r="1258" spans="1:24" ht="26.25" hidden="1" customHeight="1" x14ac:dyDescent="0.2">
      <c r="A1258" s="72" t="s">
        <v>93</v>
      </c>
      <c r="B1258" s="186"/>
      <c r="C1258" s="197"/>
      <c r="D1258" s="3" t="s">
        <v>22</v>
      </c>
      <c r="E1258" s="56">
        <f>SUM(E1251:E1257)</f>
        <v>0</v>
      </c>
      <c r="F1258" s="15"/>
      <c r="G1258" s="93"/>
      <c r="H1258" s="93"/>
      <c r="I1258" s="56">
        <f>SUM(I1251:I1257)</f>
        <v>0</v>
      </c>
      <c r="J1258" s="93"/>
      <c r="K1258" s="93"/>
      <c r="L1258" s="56">
        <f>SUM(L1251:L1257)</f>
        <v>0</v>
      </c>
      <c r="M1258" s="93"/>
      <c r="N1258" s="95"/>
      <c r="O1258" s="56">
        <f>SUM(O1251:O1257)</f>
        <v>0</v>
      </c>
      <c r="P1258" s="59"/>
      <c r="Q1258" s="56">
        <f>SUM(Q1251:Q1257)</f>
        <v>0</v>
      </c>
      <c r="R1258" s="15"/>
      <c r="S1258" s="15"/>
      <c r="T1258" s="28">
        <f t="shared" si="30"/>
        <v>0</v>
      </c>
      <c r="U1258" s="97"/>
      <c r="V1258" s="22"/>
      <c r="W1258" s="23"/>
      <c r="X1258" s="24"/>
    </row>
    <row r="1259" spans="1:24" ht="15" hidden="1" customHeight="1" x14ac:dyDescent="0.25">
      <c r="A1259" s="72" t="s">
        <v>93</v>
      </c>
      <c r="B1259" s="186"/>
      <c r="C1259" s="197"/>
      <c r="D1259" s="75"/>
      <c r="E1259" s="32"/>
      <c r="F1259" s="27"/>
      <c r="G1259" s="93"/>
      <c r="H1259" s="93"/>
      <c r="I1259" s="56"/>
      <c r="J1259" s="93"/>
      <c r="K1259" s="93"/>
      <c r="L1259" s="56"/>
      <c r="M1259" s="93"/>
      <c r="N1259" s="95"/>
      <c r="O1259" s="56"/>
      <c r="P1259" s="59"/>
      <c r="Q1259" s="80"/>
      <c r="R1259" s="39"/>
      <c r="S1259" s="15"/>
      <c r="T1259" s="20"/>
      <c r="U1259" s="21"/>
      <c r="V1259" s="22"/>
      <c r="W1259" s="23"/>
      <c r="X1259" s="24"/>
    </row>
    <row r="1260" spans="1:24" ht="15" hidden="1" customHeight="1" x14ac:dyDescent="0.25">
      <c r="A1260" s="72" t="s">
        <v>93</v>
      </c>
      <c r="B1260" s="186"/>
      <c r="C1260" s="197"/>
      <c r="D1260" s="75"/>
      <c r="E1260" s="32"/>
      <c r="F1260" s="27"/>
      <c r="G1260" s="93"/>
      <c r="H1260" s="93"/>
      <c r="I1260" s="56"/>
      <c r="J1260" s="93"/>
      <c r="K1260" s="93"/>
      <c r="L1260" s="56"/>
      <c r="M1260" s="93"/>
      <c r="N1260" s="95"/>
      <c r="O1260" s="56"/>
      <c r="P1260" s="59"/>
      <c r="Q1260" s="80"/>
      <c r="R1260" s="39"/>
      <c r="S1260" s="15"/>
      <c r="T1260" s="20"/>
      <c r="U1260" s="21"/>
      <c r="V1260" s="22"/>
      <c r="W1260" s="23"/>
      <c r="X1260" s="24"/>
    </row>
    <row r="1261" spans="1:24" ht="26.25" hidden="1" customHeight="1" x14ac:dyDescent="0.2">
      <c r="A1261" s="72" t="s">
        <v>93</v>
      </c>
      <c r="B1261" s="186"/>
      <c r="C1261" s="197"/>
      <c r="D1261" s="3" t="s">
        <v>43</v>
      </c>
      <c r="E1261" s="56">
        <f>SUM(E1259:E1260)</f>
        <v>0</v>
      </c>
      <c r="F1261" s="15"/>
      <c r="G1261" s="93"/>
      <c r="H1261" s="93"/>
      <c r="I1261" s="56">
        <f>SUM(I1259:I1260)</f>
        <v>0</v>
      </c>
      <c r="J1261" s="93"/>
      <c r="K1261" s="93"/>
      <c r="L1261" s="56">
        <f>SUM(L1259:L1260)</f>
        <v>0</v>
      </c>
      <c r="M1261" s="93"/>
      <c r="N1261" s="95"/>
      <c r="O1261" s="56">
        <f>SUM(O1259:O1260)</f>
        <v>0</v>
      </c>
      <c r="P1261" s="59"/>
      <c r="Q1261" s="56">
        <f>SUM(Q1259:Q1260)</f>
        <v>0</v>
      </c>
      <c r="R1261" s="15"/>
      <c r="S1261" s="15"/>
      <c r="T1261" s="28">
        <f t="shared" si="30"/>
        <v>0</v>
      </c>
      <c r="U1261" s="97"/>
      <c r="V1261" s="22"/>
      <c r="W1261" s="23"/>
      <c r="X1261" s="24"/>
    </row>
    <row r="1262" spans="1:24" ht="26.25" hidden="1" customHeight="1" x14ac:dyDescent="0.25">
      <c r="A1262" s="72" t="s">
        <v>93</v>
      </c>
      <c r="B1262" s="186"/>
      <c r="C1262" s="197"/>
      <c r="D1262" s="75"/>
      <c r="E1262" s="32"/>
      <c r="F1262" s="27"/>
      <c r="G1262" s="93"/>
      <c r="H1262" s="93"/>
      <c r="I1262" s="56"/>
      <c r="J1262" s="93"/>
      <c r="K1262" s="93"/>
      <c r="L1262" s="56"/>
      <c r="M1262" s="93"/>
      <c r="N1262" s="95"/>
      <c r="O1262" s="56"/>
      <c r="P1262" s="59"/>
      <c r="Q1262" s="80"/>
      <c r="R1262" s="39"/>
      <c r="S1262" s="15"/>
      <c r="T1262" s="20"/>
      <c r="U1262" s="21"/>
      <c r="V1262" s="22"/>
      <c r="W1262" s="23"/>
      <c r="X1262" s="24">
        <f>+$X$6-F1262</f>
        <v>40816</v>
      </c>
    </row>
    <row r="1263" spans="1:24" ht="26.25" hidden="1" customHeight="1" x14ac:dyDescent="0.2">
      <c r="A1263" s="72" t="s">
        <v>93</v>
      </c>
      <c r="B1263" s="186"/>
      <c r="C1263" s="197"/>
      <c r="D1263" s="3" t="s">
        <v>61</v>
      </c>
      <c r="E1263" s="56">
        <f>E1262</f>
        <v>0</v>
      </c>
      <c r="F1263" s="15"/>
      <c r="G1263" s="93"/>
      <c r="H1263" s="93"/>
      <c r="I1263" s="56">
        <f>I1262</f>
        <v>0</v>
      </c>
      <c r="J1263" s="93"/>
      <c r="K1263" s="93"/>
      <c r="L1263" s="56">
        <f>L1262</f>
        <v>0</v>
      </c>
      <c r="M1263" s="93"/>
      <c r="N1263" s="95"/>
      <c r="O1263" s="56">
        <f>O1262</f>
        <v>0</v>
      </c>
      <c r="P1263" s="59"/>
      <c r="Q1263" s="56">
        <f>Q1262</f>
        <v>0</v>
      </c>
      <c r="R1263" s="15"/>
      <c r="S1263" s="15"/>
      <c r="T1263" s="20">
        <f t="shared" si="30"/>
        <v>0</v>
      </c>
      <c r="U1263" s="97"/>
      <c r="V1263" s="22"/>
      <c r="W1263" s="23"/>
      <c r="X1263" s="24"/>
    </row>
    <row r="1264" spans="1:24" ht="26.25" hidden="1" customHeight="1" x14ac:dyDescent="0.25">
      <c r="A1264" s="72" t="s">
        <v>93</v>
      </c>
      <c r="B1264" s="186"/>
      <c r="C1264" s="197"/>
      <c r="D1264" s="82"/>
      <c r="E1264" s="83"/>
      <c r="F1264" s="81"/>
      <c r="G1264" s="93"/>
      <c r="H1264" s="93"/>
      <c r="I1264" s="56"/>
      <c r="J1264" s="93"/>
      <c r="K1264" s="93"/>
      <c r="L1264" s="56"/>
      <c r="M1264" s="93"/>
      <c r="N1264" s="95"/>
      <c r="O1264" s="56"/>
      <c r="P1264" s="59"/>
      <c r="Q1264" s="56"/>
      <c r="R1264" s="15"/>
      <c r="S1264" s="15"/>
      <c r="T1264" s="20"/>
      <c r="U1264" s="21"/>
      <c r="V1264" s="22"/>
      <c r="W1264" s="23"/>
      <c r="X1264" s="24">
        <f>+$X$6-F1264</f>
        <v>40816</v>
      </c>
    </row>
    <row r="1265" spans="1:24" ht="26.25" hidden="1" customHeight="1" x14ac:dyDescent="0.25">
      <c r="A1265" s="72" t="s">
        <v>93</v>
      </c>
      <c r="B1265" s="186"/>
      <c r="C1265" s="197"/>
      <c r="D1265" s="82"/>
      <c r="E1265" s="83"/>
      <c r="F1265" s="81"/>
      <c r="G1265" s="93"/>
      <c r="H1265" s="93"/>
      <c r="I1265" s="56"/>
      <c r="J1265" s="93"/>
      <c r="K1265" s="93"/>
      <c r="L1265" s="56"/>
      <c r="M1265" s="93"/>
      <c r="N1265" s="95"/>
      <c r="O1265" s="56"/>
      <c r="P1265" s="59"/>
      <c r="Q1265" s="56"/>
      <c r="R1265" s="15"/>
      <c r="S1265" s="15"/>
      <c r="T1265" s="20"/>
      <c r="U1265" s="21"/>
      <c r="V1265" s="22"/>
      <c r="W1265" s="23"/>
      <c r="X1265" s="24">
        <f>+$X$6-F1265</f>
        <v>40816</v>
      </c>
    </row>
    <row r="1266" spans="1:24" ht="26.25" hidden="1" customHeight="1" x14ac:dyDescent="0.25">
      <c r="A1266" s="72" t="s">
        <v>93</v>
      </c>
      <c r="B1266" s="186"/>
      <c r="C1266" s="197"/>
      <c r="D1266" s="82"/>
      <c r="E1266" s="83"/>
      <c r="F1266" s="81"/>
      <c r="G1266" s="93"/>
      <c r="H1266" s="93"/>
      <c r="I1266" s="56"/>
      <c r="J1266" s="93"/>
      <c r="K1266" s="93"/>
      <c r="L1266" s="56"/>
      <c r="M1266" s="93"/>
      <c r="N1266" s="95"/>
      <c r="O1266" s="56"/>
      <c r="P1266" s="59"/>
      <c r="Q1266" s="56"/>
      <c r="R1266" s="15"/>
      <c r="S1266" s="15"/>
      <c r="T1266" s="20"/>
      <c r="U1266" s="21"/>
      <c r="V1266" s="22"/>
      <c r="W1266" s="23"/>
      <c r="X1266" s="24">
        <f>+$X$6-F1266</f>
        <v>40816</v>
      </c>
    </row>
    <row r="1267" spans="1:24" ht="26.25" hidden="1" customHeight="1" x14ac:dyDescent="0.2">
      <c r="A1267" s="72" t="s">
        <v>93</v>
      </c>
      <c r="B1267" s="186"/>
      <c r="C1267" s="197"/>
      <c r="D1267" s="3" t="s">
        <v>44</v>
      </c>
      <c r="E1267" s="56">
        <f>SUM(E1264:E1266)</f>
        <v>0</v>
      </c>
      <c r="F1267" s="15"/>
      <c r="G1267" s="93"/>
      <c r="H1267" s="93"/>
      <c r="I1267" s="56">
        <f>SUM(I1264:I1266)</f>
        <v>0</v>
      </c>
      <c r="J1267" s="93"/>
      <c r="K1267" s="93"/>
      <c r="L1267" s="56">
        <f>SUM(L1264:L1266)</f>
        <v>0</v>
      </c>
      <c r="M1267" s="93"/>
      <c r="N1267" s="95"/>
      <c r="O1267" s="56">
        <f>SUM(O1264:O1266)</f>
        <v>0</v>
      </c>
      <c r="P1267" s="59"/>
      <c r="Q1267" s="56">
        <f>SUM(Q1264:Q1266)</f>
        <v>0</v>
      </c>
      <c r="R1267" s="15"/>
      <c r="S1267" s="15"/>
      <c r="T1267" s="28">
        <f t="shared" si="30"/>
        <v>0</v>
      </c>
      <c r="U1267" s="97"/>
      <c r="V1267" s="22"/>
      <c r="W1267" s="23"/>
      <c r="X1267" s="24"/>
    </row>
    <row r="1268" spans="1:24" ht="26.25" hidden="1" customHeight="1" x14ac:dyDescent="0.25">
      <c r="A1268" s="72" t="s">
        <v>93</v>
      </c>
      <c r="B1268" s="186"/>
      <c r="C1268" s="197"/>
      <c r="D1268" s="82"/>
      <c r="E1268" s="83"/>
      <c r="F1268" s="81"/>
      <c r="G1268" s="93"/>
      <c r="H1268" s="93"/>
      <c r="I1268" s="56"/>
      <c r="J1268" s="93"/>
      <c r="K1268" s="93"/>
      <c r="L1268" s="56"/>
      <c r="M1268" s="93"/>
      <c r="N1268" s="95"/>
      <c r="O1268" s="56"/>
      <c r="P1268" s="59"/>
      <c r="Q1268" s="56"/>
      <c r="R1268" s="15"/>
      <c r="S1268" s="15"/>
      <c r="T1268" s="20"/>
      <c r="U1268" s="97"/>
      <c r="V1268" s="22"/>
      <c r="W1268" s="23"/>
      <c r="X1268" s="24"/>
    </row>
    <row r="1269" spans="1:24" ht="26.25" hidden="1" customHeight="1" x14ac:dyDescent="0.2">
      <c r="A1269" s="72" t="s">
        <v>93</v>
      </c>
      <c r="B1269" s="186"/>
      <c r="C1269" s="197"/>
      <c r="D1269" s="3" t="s">
        <v>45</v>
      </c>
      <c r="E1269" s="56">
        <f>E1268</f>
        <v>0</v>
      </c>
      <c r="F1269" s="15"/>
      <c r="G1269" s="93"/>
      <c r="H1269" s="93"/>
      <c r="I1269" s="56">
        <f>I1268</f>
        <v>0</v>
      </c>
      <c r="J1269" s="93"/>
      <c r="K1269" s="93"/>
      <c r="L1269" s="56">
        <f>L1268</f>
        <v>0</v>
      </c>
      <c r="M1269" s="93"/>
      <c r="N1269" s="95"/>
      <c r="O1269" s="56">
        <f>O1268</f>
        <v>0</v>
      </c>
      <c r="P1269" s="59"/>
      <c r="Q1269" s="56">
        <f>Q1268</f>
        <v>0</v>
      </c>
      <c r="R1269" s="15"/>
      <c r="S1269" s="15"/>
      <c r="T1269" s="28">
        <f t="shared" si="30"/>
        <v>0</v>
      </c>
      <c r="U1269" s="97"/>
      <c r="V1269" s="22"/>
      <c r="W1269" s="23"/>
      <c r="X1269" s="24"/>
    </row>
    <row r="1270" spans="1:24" ht="26.25" hidden="1" customHeight="1" x14ac:dyDescent="0.25">
      <c r="A1270" s="72" t="s">
        <v>93</v>
      </c>
      <c r="B1270" s="186"/>
      <c r="C1270" s="197"/>
      <c r="D1270" s="2"/>
      <c r="E1270" s="83"/>
      <c r="F1270" s="120"/>
      <c r="G1270" s="93"/>
      <c r="H1270" s="93"/>
      <c r="I1270" s="56"/>
      <c r="J1270" s="93"/>
      <c r="K1270" s="93"/>
      <c r="L1270" s="56"/>
      <c r="M1270" s="93"/>
      <c r="N1270" s="95"/>
      <c r="O1270" s="56"/>
      <c r="P1270" s="59"/>
      <c r="Q1270" s="56"/>
      <c r="R1270" s="15"/>
      <c r="S1270" s="15"/>
      <c r="T1270" s="20"/>
      <c r="U1270" s="21"/>
      <c r="V1270" s="22"/>
      <c r="W1270" s="23"/>
      <c r="X1270" s="24">
        <f>+$X$6-F1270</f>
        <v>40816</v>
      </c>
    </row>
    <row r="1271" spans="1:24" ht="26.25" hidden="1" customHeight="1" x14ac:dyDescent="0.25">
      <c r="A1271" s="72" t="s">
        <v>93</v>
      </c>
      <c r="B1271" s="186"/>
      <c r="C1271" s="197"/>
      <c r="D1271" s="2"/>
      <c r="E1271" s="83"/>
      <c r="F1271" s="120"/>
      <c r="G1271" s="93"/>
      <c r="H1271" s="93"/>
      <c r="I1271" s="56"/>
      <c r="J1271" s="93"/>
      <c r="K1271" s="93"/>
      <c r="L1271" s="56"/>
      <c r="M1271" s="93"/>
      <c r="N1271" s="95"/>
      <c r="O1271" s="56"/>
      <c r="P1271" s="59"/>
      <c r="Q1271" s="56"/>
      <c r="R1271" s="15"/>
      <c r="S1271" s="15"/>
      <c r="T1271" s="20"/>
      <c r="U1271" s="21"/>
      <c r="V1271" s="22"/>
      <c r="W1271" s="23"/>
      <c r="X1271" s="24">
        <f>+$X$6-F1271</f>
        <v>40816</v>
      </c>
    </row>
    <row r="1272" spans="1:24" ht="26.25" hidden="1" customHeight="1" x14ac:dyDescent="0.2">
      <c r="A1272" s="72" t="s">
        <v>93</v>
      </c>
      <c r="B1272" s="186"/>
      <c r="C1272" s="197"/>
      <c r="D1272" s="3" t="s">
        <v>46</v>
      </c>
      <c r="E1272" s="56">
        <f>E1270+E1271</f>
        <v>0</v>
      </c>
      <c r="F1272" s="15"/>
      <c r="G1272" s="93"/>
      <c r="H1272" s="93"/>
      <c r="I1272" s="56">
        <f>I1270+I1271</f>
        <v>0</v>
      </c>
      <c r="J1272" s="93"/>
      <c r="K1272" s="93"/>
      <c r="L1272" s="56">
        <f>L1270+L1271</f>
        <v>0</v>
      </c>
      <c r="M1272" s="93"/>
      <c r="N1272" s="95"/>
      <c r="O1272" s="56">
        <f>O1270+O1271</f>
        <v>0</v>
      </c>
      <c r="P1272" s="59"/>
      <c r="Q1272" s="56">
        <f>Q1270+Q1271</f>
        <v>0</v>
      </c>
      <c r="R1272" s="15"/>
      <c r="S1272" s="15"/>
      <c r="T1272" s="28">
        <f t="shared" si="30"/>
        <v>0</v>
      </c>
      <c r="U1272" s="97"/>
      <c r="V1272" s="22"/>
      <c r="W1272" s="23"/>
      <c r="X1272" s="24"/>
    </row>
    <row r="1273" spans="1:24" ht="26.25" hidden="1" customHeight="1" x14ac:dyDescent="0.2">
      <c r="A1273" s="72" t="s">
        <v>93</v>
      </c>
      <c r="B1273" s="186"/>
      <c r="C1273" s="197"/>
      <c r="D1273" s="55" t="s">
        <v>47</v>
      </c>
      <c r="E1273" s="56">
        <f>E1250+E1258+E1261+E1263+E1267+E1269+E1272</f>
        <v>0</v>
      </c>
      <c r="F1273" s="15"/>
      <c r="G1273" s="93"/>
      <c r="H1273" s="93"/>
      <c r="I1273" s="56">
        <f>I1250+I1258+I1261+I1263+I1267+I1269+I1272</f>
        <v>0</v>
      </c>
      <c r="J1273" s="93"/>
      <c r="K1273" s="93"/>
      <c r="L1273" s="56">
        <f>L1250+L1258+L1261+L1263+L1267+L1269+L1272</f>
        <v>0</v>
      </c>
      <c r="M1273" s="93"/>
      <c r="N1273" s="95"/>
      <c r="O1273" s="56">
        <f>O1250+O1258+O1261+O1263+O1267+O1269+O1272</f>
        <v>0</v>
      </c>
      <c r="P1273" s="59"/>
      <c r="Q1273" s="56">
        <f>Q1250+Q1258+Q1261+Q1263+Q1267+Q1269</f>
        <v>0</v>
      </c>
      <c r="R1273" s="15"/>
      <c r="S1273" s="15"/>
      <c r="T1273" s="28">
        <f t="shared" si="30"/>
        <v>0</v>
      </c>
      <c r="U1273" s="97"/>
      <c r="V1273" s="22"/>
      <c r="W1273" s="23"/>
      <c r="X1273" s="24"/>
    </row>
    <row r="1274" spans="1:24" ht="15" hidden="1" customHeight="1" x14ac:dyDescent="0.2">
      <c r="A1274" s="72" t="s">
        <v>93</v>
      </c>
      <c r="B1274" s="187"/>
      <c r="C1274" s="198"/>
      <c r="D1274" s="23" t="s">
        <v>14</v>
      </c>
      <c r="E1274" s="56">
        <f>SUM(E1246,E1236+E1273)</f>
        <v>0</v>
      </c>
      <c r="F1274" s="15"/>
      <c r="G1274" s="87"/>
      <c r="H1274" s="87"/>
      <c r="I1274" s="56">
        <f>SUM(I1246,I1236+I1273)</f>
        <v>0</v>
      </c>
      <c r="J1274" s="88"/>
      <c r="K1274" s="88"/>
      <c r="L1274" s="56">
        <f>SUM(L1246,L1236+L1273)</f>
        <v>0</v>
      </c>
      <c r="M1274" s="88"/>
      <c r="N1274" s="89"/>
      <c r="O1274" s="56">
        <f>SUM(O1246,O1236+O1273)</f>
        <v>0</v>
      </c>
      <c r="P1274" s="18"/>
      <c r="Q1274" s="56">
        <f>SUM(Q1246,Q1236+Q1273)</f>
        <v>0</v>
      </c>
      <c r="R1274" s="19"/>
      <c r="S1274" s="19"/>
      <c r="T1274" s="40">
        <f t="shared" si="30"/>
        <v>0</v>
      </c>
      <c r="U1274" s="90"/>
      <c r="V1274" s="22"/>
      <c r="W1274" s="23"/>
      <c r="X1274" s="24"/>
    </row>
    <row r="1275" spans="1:24" ht="15" hidden="1" customHeight="1" x14ac:dyDescent="0.2">
      <c r="A1275" s="72" t="s">
        <v>6</v>
      </c>
      <c r="B1275" s="185">
        <v>800250119</v>
      </c>
      <c r="C1275" s="196" t="s">
        <v>95</v>
      </c>
      <c r="D1275" s="73"/>
      <c r="E1275" s="14"/>
      <c r="F1275" s="15"/>
      <c r="G1275" s="87"/>
      <c r="H1275" s="87"/>
      <c r="I1275" s="57"/>
      <c r="J1275" s="88"/>
      <c r="K1275" s="88"/>
      <c r="L1275" s="57"/>
      <c r="M1275" s="88"/>
      <c r="N1275" s="94"/>
      <c r="O1275" s="57"/>
      <c r="P1275" s="18"/>
      <c r="Q1275" s="57"/>
      <c r="R1275" s="19"/>
      <c r="S1275" s="19"/>
      <c r="T1275" s="20"/>
      <c r="U1275" s="21"/>
      <c r="V1275" s="22"/>
      <c r="W1275" s="23"/>
      <c r="X1275" s="24">
        <f t="shared" ref="X1275:X1282" si="31">+$X$6-F1275</f>
        <v>40816</v>
      </c>
    </row>
    <row r="1276" spans="1:24" ht="15" hidden="1" customHeight="1" x14ac:dyDescent="0.2">
      <c r="A1276" s="72" t="s">
        <v>6</v>
      </c>
      <c r="B1276" s="186"/>
      <c r="C1276" s="197"/>
      <c r="D1276" s="73"/>
      <c r="E1276" s="14"/>
      <c r="F1276" s="15"/>
      <c r="G1276" s="87"/>
      <c r="H1276" s="87"/>
      <c r="I1276" s="57"/>
      <c r="J1276" s="88"/>
      <c r="K1276" s="88"/>
      <c r="L1276" s="57"/>
      <c r="M1276" s="88"/>
      <c r="N1276" s="94"/>
      <c r="O1276" s="57"/>
      <c r="P1276" s="18"/>
      <c r="Q1276" s="57"/>
      <c r="R1276" s="19"/>
      <c r="S1276" s="19"/>
      <c r="T1276" s="20"/>
      <c r="U1276" s="21"/>
      <c r="V1276" s="22"/>
      <c r="W1276" s="23"/>
      <c r="X1276" s="24">
        <f t="shared" si="31"/>
        <v>40816</v>
      </c>
    </row>
    <row r="1277" spans="1:24" ht="15" hidden="1" customHeight="1" x14ac:dyDescent="0.2">
      <c r="A1277" s="72" t="s">
        <v>6</v>
      </c>
      <c r="B1277" s="186"/>
      <c r="C1277" s="197"/>
      <c r="D1277" s="73"/>
      <c r="E1277" s="14"/>
      <c r="F1277" s="15"/>
      <c r="G1277" s="87"/>
      <c r="H1277" s="87"/>
      <c r="I1277" s="57"/>
      <c r="J1277" s="88"/>
      <c r="K1277" s="88"/>
      <c r="L1277" s="57"/>
      <c r="M1277" s="88"/>
      <c r="N1277" s="94"/>
      <c r="O1277" s="57"/>
      <c r="P1277" s="18"/>
      <c r="Q1277" s="57"/>
      <c r="R1277" s="19"/>
      <c r="S1277" s="19"/>
      <c r="T1277" s="20"/>
      <c r="U1277" s="21"/>
      <c r="V1277" s="22"/>
      <c r="W1277" s="23"/>
      <c r="X1277" s="24">
        <f t="shared" si="31"/>
        <v>40816</v>
      </c>
    </row>
    <row r="1278" spans="1:24" ht="15" hidden="1" customHeight="1" x14ac:dyDescent="0.2">
      <c r="A1278" s="72" t="s">
        <v>6</v>
      </c>
      <c r="B1278" s="186"/>
      <c r="C1278" s="197"/>
      <c r="D1278" s="73"/>
      <c r="E1278" s="14"/>
      <c r="F1278" s="15"/>
      <c r="G1278" s="87"/>
      <c r="H1278" s="87"/>
      <c r="I1278" s="57"/>
      <c r="J1278" s="88"/>
      <c r="K1278" s="88"/>
      <c r="L1278" s="57"/>
      <c r="M1278" s="88"/>
      <c r="N1278" s="94"/>
      <c r="O1278" s="57"/>
      <c r="P1278" s="18"/>
      <c r="Q1278" s="57"/>
      <c r="R1278" s="19"/>
      <c r="S1278" s="19"/>
      <c r="T1278" s="20"/>
      <c r="U1278" s="21"/>
      <c r="V1278" s="22"/>
      <c r="W1278" s="23"/>
      <c r="X1278" s="24">
        <f t="shared" si="31"/>
        <v>40816</v>
      </c>
    </row>
    <row r="1279" spans="1:24" ht="15" hidden="1" customHeight="1" x14ac:dyDescent="0.2">
      <c r="A1279" s="72" t="s">
        <v>6</v>
      </c>
      <c r="B1279" s="186"/>
      <c r="C1279" s="197"/>
      <c r="D1279" s="73"/>
      <c r="E1279" s="14"/>
      <c r="F1279" s="15"/>
      <c r="G1279" s="87"/>
      <c r="H1279" s="87"/>
      <c r="I1279" s="57"/>
      <c r="J1279" s="88"/>
      <c r="K1279" s="88"/>
      <c r="L1279" s="57"/>
      <c r="M1279" s="88"/>
      <c r="N1279" s="94"/>
      <c r="O1279" s="57"/>
      <c r="P1279" s="18"/>
      <c r="Q1279" s="57"/>
      <c r="R1279" s="19"/>
      <c r="S1279" s="19"/>
      <c r="T1279" s="20"/>
      <c r="U1279" s="21"/>
      <c r="V1279" s="22"/>
      <c r="W1279" s="23"/>
      <c r="X1279" s="24">
        <f t="shared" si="31"/>
        <v>40816</v>
      </c>
    </row>
    <row r="1280" spans="1:24" ht="15" hidden="1" customHeight="1" x14ac:dyDescent="0.2">
      <c r="A1280" s="72" t="s">
        <v>6</v>
      </c>
      <c r="B1280" s="186"/>
      <c r="C1280" s="197"/>
      <c r="D1280" s="73"/>
      <c r="E1280" s="14"/>
      <c r="F1280" s="15"/>
      <c r="G1280" s="87"/>
      <c r="H1280" s="87"/>
      <c r="I1280" s="57"/>
      <c r="J1280" s="88"/>
      <c r="K1280" s="88"/>
      <c r="L1280" s="57"/>
      <c r="M1280" s="88"/>
      <c r="N1280" s="94"/>
      <c r="O1280" s="57"/>
      <c r="P1280" s="18"/>
      <c r="Q1280" s="57"/>
      <c r="R1280" s="19"/>
      <c r="S1280" s="19"/>
      <c r="T1280" s="20"/>
      <c r="U1280" s="21"/>
      <c r="V1280" s="22"/>
      <c r="W1280" s="23"/>
      <c r="X1280" s="24">
        <f t="shared" si="31"/>
        <v>40816</v>
      </c>
    </row>
    <row r="1281" spans="1:24" ht="15" hidden="1" customHeight="1" x14ac:dyDescent="0.2">
      <c r="A1281" s="72" t="s">
        <v>6</v>
      </c>
      <c r="B1281" s="186"/>
      <c r="C1281" s="197"/>
      <c r="D1281" s="73"/>
      <c r="E1281" s="14"/>
      <c r="F1281" s="15"/>
      <c r="G1281" s="87"/>
      <c r="H1281" s="87"/>
      <c r="I1281" s="57"/>
      <c r="J1281" s="88"/>
      <c r="K1281" s="88"/>
      <c r="L1281" s="57"/>
      <c r="M1281" s="88"/>
      <c r="N1281" s="94"/>
      <c r="O1281" s="57"/>
      <c r="P1281" s="18"/>
      <c r="Q1281" s="57"/>
      <c r="R1281" s="19"/>
      <c r="S1281" s="19"/>
      <c r="T1281" s="20"/>
      <c r="U1281" s="21"/>
      <c r="V1281" s="22"/>
      <c r="W1281" s="23"/>
      <c r="X1281" s="24">
        <f t="shared" si="31"/>
        <v>40816</v>
      </c>
    </row>
    <row r="1282" spans="1:24" ht="15" hidden="1" customHeight="1" x14ac:dyDescent="0.2">
      <c r="A1282" s="72" t="s">
        <v>6</v>
      </c>
      <c r="B1282" s="186"/>
      <c r="C1282" s="197"/>
      <c r="D1282" s="73"/>
      <c r="E1282" s="14"/>
      <c r="F1282" s="15"/>
      <c r="G1282" s="87"/>
      <c r="H1282" s="87"/>
      <c r="I1282" s="57"/>
      <c r="J1282" s="88"/>
      <c r="K1282" s="88"/>
      <c r="L1282" s="57"/>
      <c r="M1282" s="88"/>
      <c r="N1282" s="94"/>
      <c r="O1282" s="57"/>
      <c r="P1282" s="18"/>
      <c r="Q1282" s="57"/>
      <c r="R1282" s="19"/>
      <c r="S1282" s="19"/>
      <c r="T1282" s="20"/>
      <c r="U1282" s="21"/>
      <c r="V1282" s="22"/>
      <c r="W1282" s="23"/>
      <c r="X1282" s="24">
        <f t="shared" si="31"/>
        <v>40816</v>
      </c>
    </row>
    <row r="1283" spans="1:24" ht="26.25" hidden="1" customHeight="1" x14ac:dyDescent="0.2">
      <c r="A1283" s="72" t="s">
        <v>6</v>
      </c>
      <c r="B1283" s="186"/>
      <c r="C1283" s="197"/>
      <c r="D1283" s="55" t="s">
        <v>64</v>
      </c>
      <c r="E1283" s="56">
        <f>SUM(E1275:E1282)</f>
        <v>0</v>
      </c>
      <c r="F1283" s="15"/>
      <c r="G1283" s="87"/>
      <c r="H1283" s="87"/>
      <c r="I1283" s="57">
        <f>SUM(I1275:I1282)</f>
        <v>0</v>
      </c>
      <c r="J1283" s="88"/>
      <c r="K1283" s="88"/>
      <c r="L1283" s="57">
        <f>SUM(L1275:L1282)</f>
        <v>0</v>
      </c>
      <c r="M1283" s="88"/>
      <c r="N1283" s="94"/>
      <c r="O1283" s="57">
        <f>SUM(O1275:O1282)</f>
        <v>0</v>
      </c>
      <c r="P1283" s="18"/>
      <c r="Q1283" s="57">
        <f>SUM(Q1275:Q1282)</f>
        <v>0</v>
      </c>
      <c r="R1283" s="19"/>
      <c r="S1283" s="19"/>
      <c r="T1283" s="28">
        <f t="shared" si="30"/>
        <v>0</v>
      </c>
      <c r="U1283" s="90"/>
      <c r="V1283" s="22"/>
      <c r="W1283" s="23"/>
      <c r="X1283" s="24"/>
    </row>
    <row r="1284" spans="1:24" ht="15" hidden="1" customHeight="1" x14ac:dyDescent="0.2">
      <c r="A1284" s="72" t="s">
        <v>6</v>
      </c>
      <c r="B1284" s="186"/>
      <c r="C1284" s="197"/>
      <c r="D1284" s="75"/>
      <c r="E1284" s="14"/>
      <c r="F1284" s="15"/>
      <c r="G1284" s="93"/>
      <c r="H1284" s="93"/>
      <c r="I1284" s="57"/>
      <c r="J1284" s="93"/>
      <c r="K1284" s="93"/>
      <c r="L1284" s="57"/>
      <c r="M1284" s="93"/>
      <c r="N1284" s="103"/>
      <c r="O1284" s="32"/>
      <c r="P1284" s="33"/>
      <c r="Q1284" s="57"/>
      <c r="R1284" s="15"/>
      <c r="S1284" s="15"/>
      <c r="T1284" s="20"/>
      <c r="U1284" s="13"/>
      <c r="V1284" s="22"/>
      <c r="W1284" s="23"/>
      <c r="X1284" s="24">
        <f>+$X$6-F1284</f>
        <v>40816</v>
      </c>
    </row>
    <row r="1285" spans="1:24" ht="30" hidden="1" customHeight="1" x14ac:dyDescent="0.2">
      <c r="A1285" s="72" t="s">
        <v>6</v>
      </c>
      <c r="B1285" s="186"/>
      <c r="C1285" s="197"/>
      <c r="D1285" s="55" t="s">
        <v>45</v>
      </c>
      <c r="E1285" s="56">
        <f>SUM(E1284)</f>
        <v>0</v>
      </c>
      <c r="F1285" s="15"/>
      <c r="G1285" s="93"/>
      <c r="H1285" s="93"/>
      <c r="I1285" s="57">
        <f>SUM(I1284)</f>
        <v>0</v>
      </c>
      <c r="J1285" s="93"/>
      <c r="K1285" s="93"/>
      <c r="L1285" s="57">
        <f>SUM(L1284)</f>
        <v>0</v>
      </c>
      <c r="M1285" s="93"/>
      <c r="N1285" s="95"/>
      <c r="O1285" s="57">
        <f>SUM(O1284)</f>
        <v>0</v>
      </c>
      <c r="P1285" s="59"/>
      <c r="Q1285" s="57"/>
      <c r="R1285" s="15"/>
      <c r="S1285" s="15"/>
      <c r="T1285" s="28">
        <f t="shared" si="30"/>
        <v>0</v>
      </c>
      <c r="U1285" s="97"/>
      <c r="V1285" s="22"/>
      <c r="W1285" s="23"/>
      <c r="X1285" s="24"/>
    </row>
    <row r="1286" spans="1:24" ht="15" hidden="1" customHeight="1" x14ac:dyDescent="0.2">
      <c r="A1286" s="72" t="s">
        <v>6</v>
      </c>
      <c r="B1286" s="186"/>
      <c r="C1286" s="197"/>
      <c r="D1286" s="75"/>
      <c r="E1286" s="14"/>
      <c r="F1286" s="15"/>
      <c r="G1286" s="93"/>
      <c r="H1286" s="93"/>
      <c r="I1286" s="57"/>
      <c r="J1286" s="93"/>
      <c r="K1286" s="93"/>
      <c r="L1286" s="57"/>
      <c r="M1286" s="93"/>
      <c r="N1286" s="103"/>
      <c r="O1286" s="32"/>
      <c r="P1286" s="33"/>
      <c r="Q1286" s="57"/>
      <c r="R1286" s="15"/>
      <c r="S1286" s="15"/>
      <c r="T1286" s="20"/>
      <c r="U1286" s="24"/>
      <c r="V1286" s="22"/>
      <c r="W1286" s="23"/>
      <c r="X1286" s="24">
        <f>+$X$6-F1286</f>
        <v>40816</v>
      </c>
    </row>
    <row r="1287" spans="1:24" ht="30" hidden="1" customHeight="1" x14ac:dyDescent="0.2">
      <c r="A1287" s="72" t="s">
        <v>6</v>
      </c>
      <c r="B1287" s="186"/>
      <c r="C1287" s="197"/>
      <c r="D1287" s="55" t="s">
        <v>46</v>
      </c>
      <c r="E1287" s="56">
        <f>SUM(E1286)</f>
        <v>0</v>
      </c>
      <c r="F1287" s="15"/>
      <c r="G1287" s="93"/>
      <c r="H1287" s="93"/>
      <c r="I1287" s="57">
        <f>SUM(I1286)</f>
        <v>0</v>
      </c>
      <c r="J1287" s="93"/>
      <c r="K1287" s="93"/>
      <c r="L1287" s="57">
        <f>SUM(L1286)</f>
        <v>0</v>
      </c>
      <c r="M1287" s="93"/>
      <c r="N1287" s="95"/>
      <c r="O1287" s="57">
        <f>SUM(O1286)</f>
        <v>0</v>
      </c>
      <c r="P1287" s="59"/>
      <c r="Q1287" s="57"/>
      <c r="R1287" s="15"/>
      <c r="S1287" s="15"/>
      <c r="T1287" s="20">
        <f t="shared" si="30"/>
        <v>0</v>
      </c>
      <c r="U1287" s="97"/>
      <c r="V1287" s="22"/>
      <c r="W1287" s="23"/>
      <c r="X1287" s="24"/>
    </row>
    <row r="1288" spans="1:24" ht="15" hidden="1" customHeight="1" x14ac:dyDescent="0.25">
      <c r="A1288" s="72" t="s">
        <v>6</v>
      </c>
      <c r="B1288" s="186"/>
      <c r="C1288" s="197"/>
      <c r="D1288" s="73"/>
      <c r="E1288" s="14"/>
      <c r="F1288" s="15"/>
      <c r="G1288" s="93"/>
      <c r="H1288" s="93"/>
      <c r="I1288" s="57"/>
      <c r="J1288" s="93"/>
      <c r="K1288" s="93"/>
      <c r="L1288" s="57"/>
      <c r="M1288" s="93"/>
      <c r="N1288" s="95"/>
      <c r="O1288" s="57"/>
      <c r="P1288" s="59"/>
      <c r="Q1288" s="80"/>
      <c r="R1288" s="39"/>
      <c r="S1288" s="15"/>
      <c r="T1288" s="20"/>
      <c r="U1288" s="24"/>
      <c r="V1288" s="22"/>
      <c r="W1288" s="23"/>
      <c r="X1288" s="24">
        <f>+$X$6-F1288</f>
        <v>40816</v>
      </c>
    </row>
    <row r="1289" spans="1:24" ht="15" hidden="1" customHeight="1" x14ac:dyDescent="0.25">
      <c r="A1289" s="72" t="s">
        <v>6</v>
      </c>
      <c r="B1289" s="186"/>
      <c r="C1289" s="197"/>
      <c r="D1289" s="73"/>
      <c r="E1289" s="14"/>
      <c r="F1289" s="15"/>
      <c r="G1289" s="93"/>
      <c r="H1289" s="93"/>
      <c r="I1289" s="57"/>
      <c r="J1289" s="93"/>
      <c r="K1289" s="93"/>
      <c r="L1289" s="57"/>
      <c r="M1289" s="93"/>
      <c r="N1289" s="95"/>
      <c r="O1289" s="57"/>
      <c r="P1289" s="59"/>
      <c r="Q1289" s="80"/>
      <c r="R1289" s="39"/>
      <c r="S1289" s="15"/>
      <c r="T1289" s="20"/>
      <c r="U1289" s="24"/>
      <c r="V1289" s="22"/>
      <c r="W1289" s="23"/>
      <c r="X1289" s="24">
        <f>+$X$6-F1289</f>
        <v>40816</v>
      </c>
    </row>
    <row r="1290" spans="1:24" ht="30" hidden="1" customHeight="1" x14ac:dyDescent="0.2">
      <c r="A1290" s="72" t="s">
        <v>6</v>
      </c>
      <c r="B1290" s="186"/>
      <c r="C1290" s="197"/>
      <c r="D1290" s="55" t="s">
        <v>41</v>
      </c>
      <c r="E1290" s="56">
        <f>SUM(E1288:E1289)</f>
        <v>0</v>
      </c>
      <c r="F1290" s="15"/>
      <c r="G1290" s="93"/>
      <c r="H1290" s="93"/>
      <c r="I1290" s="57">
        <f>SUM(I1288:I1289)</f>
        <v>0</v>
      </c>
      <c r="J1290" s="93"/>
      <c r="K1290" s="93"/>
      <c r="L1290" s="57">
        <f>SUM(L1288:L1289)</f>
        <v>0</v>
      </c>
      <c r="M1290" s="93"/>
      <c r="N1290" s="95"/>
      <c r="O1290" s="57">
        <f>SUM(O1288:O1289)</f>
        <v>0</v>
      </c>
      <c r="P1290" s="59"/>
      <c r="Q1290" s="57">
        <f>SUM(Q1288:Q1289)</f>
        <v>0</v>
      </c>
      <c r="R1290" s="15"/>
      <c r="S1290" s="15"/>
      <c r="T1290" s="20">
        <f t="shared" si="30"/>
        <v>0</v>
      </c>
      <c r="U1290" s="97"/>
      <c r="V1290" s="22"/>
      <c r="W1290" s="23"/>
      <c r="X1290" s="24"/>
    </row>
    <row r="1291" spans="1:24" ht="27" hidden="1" customHeight="1" x14ac:dyDescent="0.2">
      <c r="A1291" s="72" t="s">
        <v>6</v>
      </c>
      <c r="B1291" s="186"/>
      <c r="C1291" s="197"/>
      <c r="D1291" s="55" t="s">
        <v>42</v>
      </c>
      <c r="E1291" s="56">
        <f>+E1285+E1287+E1290</f>
        <v>0</v>
      </c>
      <c r="F1291" s="15"/>
      <c r="G1291" s="93"/>
      <c r="H1291" s="93"/>
      <c r="I1291" s="56">
        <f>+I1285+I1287+I1290</f>
        <v>0</v>
      </c>
      <c r="J1291" s="93"/>
      <c r="K1291" s="93"/>
      <c r="L1291" s="56">
        <f>+L1285+L1287+L1290</f>
        <v>0</v>
      </c>
      <c r="M1291" s="93"/>
      <c r="N1291" s="95"/>
      <c r="O1291" s="56">
        <f>+O1285+O1287+O1290</f>
        <v>0</v>
      </c>
      <c r="P1291" s="59"/>
      <c r="Q1291" s="56">
        <f>+Q1285+Q1287+Q1290</f>
        <v>0</v>
      </c>
      <c r="R1291" s="15"/>
      <c r="S1291" s="15"/>
      <c r="T1291" s="28">
        <f t="shared" si="30"/>
        <v>0</v>
      </c>
      <c r="U1291" s="97"/>
      <c r="V1291" s="22"/>
      <c r="W1291" s="23"/>
      <c r="X1291" s="24"/>
    </row>
    <row r="1292" spans="1:24" ht="27" hidden="1" customHeight="1" x14ac:dyDescent="0.25">
      <c r="A1292" s="72" t="s">
        <v>6</v>
      </c>
      <c r="B1292" s="186"/>
      <c r="C1292" s="197"/>
      <c r="D1292" s="73"/>
      <c r="E1292" s="14"/>
      <c r="F1292" s="15"/>
      <c r="G1292" s="93"/>
      <c r="H1292" s="93"/>
      <c r="I1292" s="57"/>
      <c r="J1292" s="93"/>
      <c r="K1292" s="93"/>
      <c r="L1292" s="57"/>
      <c r="M1292" s="93"/>
      <c r="N1292" s="105"/>
      <c r="O1292" s="83"/>
      <c r="P1292" s="106"/>
      <c r="Q1292" s="80"/>
      <c r="R1292" s="15"/>
      <c r="S1292" s="15"/>
      <c r="T1292" s="20"/>
      <c r="U1292" s="35"/>
      <c r="V1292" s="22"/>
      <c r="W1292" s="23"/>
      <c r="X1292" s="24">
        <f>+$X$6-F1292</f>
        <v>40816</v>
      </c>
    </row>
    <row r="1293" spans="1:24" ht="27" hidden="1" customHeight="1" x14ac:dyDescent="0.2">
      <c r="A1293" s="72" t="s">
        <v>6</v>
      </c>
      <c r="B1293" s="186"/>
      <c r="C1293" s="197"/>
      <c r="D1293" s="55" t="s">
        <v>11</v>
      </c>
      <c r="E1293" s="56">
        <f>E1292</f>
        <v>0</v>
      </c>
      <c r="F1293" s="15"/>
      <c r="G1293" s="93"/>
      <c r="H1293" s="93"/>
      <c r="I1293" s="57">
        <f>I1292</f>
        <v>0</v>
      </c>
      <c r="J1293" s="93"/>
      <c r="K1293" s="93"/>
      <c r="L1293" s="57">
        <f>L1292</f>
        <v>0</v>
      </c>
      <c r="M1293" s="93"/>
      <c r="N1293" s="95"/>
      <c r="O1293" s="57">
        <f>O1292</f>
        <v>0</v>
      </c>
      <c r="P1293" s="59"/>
      <c r="Q1293" s="57">
        <f>Q1292</f>
        <v>0</v>
      </c>
      <c r="R1293" s="15"/>
      <c r="S1293" s="15"/>
      <c r="T1293" s="28">
        <f t="shared" si="30"/>
        <v>0</v>
      </c>
      <c r="U1293" s="97"/>
      <c r="V1293" s="22"/>
      <c r="W1293" s="23"/>
      <c r="X1293" s="24"/>
    </row>
    <row r="1294" spans="1:24" ht="15" hidden="1" customHeight="1" x14ac:dyDescent="0.25">
      <c r="A1294" s="72" t="s">
        <v>6</v>
      </c>
      <c r="B1294" s="186"/>
      <c r="C1294" s="197"/>
      <c r="D1294" s="73"/>
      <c r="E1294" s="36"/>
      <c r="F1294" s="15"/>
      <c r="G1294" s="93"/>
      <c r="H1294" s="93"/>
      <c r="I1294" s="57"/>
      <c r="J1294" s="93"/>
      <c r="K1294" s="93"/>
      <c r="L1294" s="57"/>
      <c r="M1294" s="93"/>
      <c r="N1294" s="95"/>
      <c r="O1294" s="57"/>
      <c r="P1294" s="59"/>
      <c r="Q1294" s="80"/>
      <c r="R1294" s="15"/>
      <c r="S1294" s="15"/>
      <c r="T1294" s="20"/>
      <c r="U1294" s="35"/>
      <c r="V1294" s="22"/>
      <c r="W1294" s="23"/>
      <c r="X1294" s="24"/>
    </row>
    <row r="1295" spans="1:24" ht="27" hidden="1" customHeight="1" x14ac:dyDescent="0.2">
      <c r="A1295" s="72" t="s">
        <v>6</v>
      </c>
      <c r="B1295" s="186"/>
      <c r="C1295" s="197"/>
      <c r="D1295" s="55" t="s">
        <v>22</v>
      </c>
      <c r="E1295" s="56">
        <f>E1294</f>
        <v>0</v>
      </c>
      <c r="F1295" s="15"/>
      <c r="G1295" s="93"/>
      <c r="H1295" s="93"/>
      <c r="I1295" s="56">
        <f>I1294</f>
        <v>0</v>
      </c>
      <c r="J1295" s="93"/>
      <c r="K1295" s="93"/>
      <c r="L1295" s="56">
        <f>L1294</f>
        <v>0</v>
      </c>
      <c r="M1295" s="93"/>
      <c r="N1295" s="95"/>
      <c r="O1295" s="56">
        <f>O1294</f>
        <v>0</v>
      </c>
      <c r="P1295" s="59"/>
      <c r="Q1295" s="56">
        <f>Q1294</f>
        <v>0</v>
      </c>
      <c r="R1295" s="15"/>
      <c r="S1295" s="15"/>
      <c r="T1295" s="28">
        <f t="shared" si="30"/>
        <v>0</v>
      </c>
      <c r="U1295" s="97"/>
      <c r="V1295" s="22"/>
      <c r="W1295" s="23"/>
      <c r="X1295" s="24"/>
    </row>
    <row r="1296" spans="1:24" ht="27" hidden="1" customHeight="1" x14ac:dyDescent="0.25">
      <c r="A1296" s="72" t="s">
        <v>6</v>
      </c>
      <c r="B1296" s="186"/>
      <c r="C1296" s="197"/>
      <c r="D1296" s="73"/>
      <c r="E1296" s="36"/>
      <c r="F1296" s="15"/>
      <c r="G1296" s="93"/>
      <c r="H1296" s="93"/>
      <c r="I1296" s="56"/>
      <c r="J1296" s="93"/>
      <c r="K1296" s="93"/>
      <c r="L1296" s="56"/>
      <c r="M1296" s="93"/>
      <c r="N1296" s="105"/>
      <c r="O1296" s="83"/>
      <c r="P1296" s="106"/>
      <c r="Q1296" s="80"/>
      <c r="R1296" s="39"/>
      <c r="S1296" s="15"/>
      <c r="T1296" s="20"/>
      <c r="U1296" s="21"/>
      <c r="V1296" s="22"/>
      <c r="W1296" s="23"/>
      <c r="X1296" s="24"/>
    </row>
    <row r="1297" spans="1:24" ht="27" hidden="1" customHeight="1" x14ac:dyDescent="0.2">
      <c r="A1297" s="72" t="s">
        <v>6</v>
      </c>
      <c r="B1297" s="186"/>
      <c r="C1297" s="197"/>
      <c r="D1297" s="55" t="s">
        <v>43</v>
      </c>
      <c r="E1297" s="56">
        <f>E1296</f>
        <v>0</v>
      </c>
      <c r="F1297" s="15"/>
      <c r="G1297" s="93"/>
      <c r="H1297" s="93"/>
      <c r="I1297" s="56">
        <f>I1296</f>
        <v>0</v>
      </c>
      <c r="J1297" s="93"/>
      <c r="K1297" s="93"/>
      <c r="L1297" s="56">
        <f>L1296</f>
        <v>0</v>
      </c>
      <c r="M1297" s="93"/>
      <c r="N1297" s="95"/>
      <c r="O1297" s="56">
        <f>O1296</f>
        <v>0</v>
      </c>
      <c r="P1297" s="59"/>
      <c r="Q1297" s="56">
        <f>Q1296</f>
        <v>0</v>
      </c>
      <c r="R1297" s="15"/>
      <c r="S1297" s="15"/>
      <c r="T1297" s="28">
        <f t="shared" si="30"/>
        <v>0</v>
      </c>
      <c r="U1297" s="97"/>
      <c r="V1297" s="22"/>
      <c r="W1297" s="23"/>
      <c r="X1297" s="24"/>
    </row>
    <row r="1298" spans="1:24" ht="27" hidden="1" customHeight="1" x14ac:dyDescent="0.2">
      <c r="A1298" s="72" t="s">
        <v>6</v>
      </c>
      <c r="B1298" s="186"/>
      <c r="C1298" s="197"/>
      <c r="D1298" s="73"/>
      <c r="E1298" s="36"/>
      <c r="F1298" s="15"/>
      <c r="G1298" s="93"/>
      <c r="H1298" s="93"/>
      <c r="I1298" s="56"/>
      <c r="J1298" s="93"/>
      <c r="K1298" s="93"/>
      <c r="L1298" s="56"/>
      <c r="M1298" s="93"/>
      <c r="N1298" s="95"/>
      <c r="O1298" s="56"/>
      <c r="P1298" s="59"/>
      <c r="Q1298" s="56"/>
      <c r="R1298" s="15"/>
      <c r="S1298" s="15"/>
      <c r="T1298" s="20"/>
      <c r="U1298" s="21"/>
      <c r="V1298" s="22"/>
      <c r="W1298" s="23"/>
      <c r="X1298" s="24">
        <f>+$X$6-F1298</f>
        <v>40816</v>
      </c>
    </row>
    <row r="1299" spans="1:24" ht="27" hidden="1" customHeight="1" x14ac:dyDescent="0.2">
      <c r="A1299" s="72" t="s">
        <v>6</v>
      </c>
      <c r="B1299" s="186"/>
      <c r="C1299" s="197"/>
      <c r="D1299" s="55" t="s">
        <v>61</v>
      </c>
      <c r="E1299" s="56">
        <f>E1298</f>
        <v>0</v>
      </c>
      <c r="F1299" s="15"/>
      <c r="G1299" s="93"/>
      <c r="H1299" s="93"/>
      <c r="I1299" s="56">
        <f>I1298</f>
        <v>0</v>
      </c>
      <c r="J1299" s="93"/>
      <c r="K1299" s="93"/>
      <c r="L1299" s="56">
        <f>L1298</f>
        <v>0</v>
      </c>
      <c r="M1299" s="93"/>
      <c r="N1299" s="95"/>
      <c r="O1299" s="56">
        <f>O1298</f>
        <v>0</v>
      </c>
      <c r="P1299" s="59"/>
      <c r="Q1299" s="56">
        <f>Q1298</f>
        <v>0</v>
      </c>
      <c r="R1299" s="15"/>
      <c r="S1299" s="15"/>
      <c r="T1299" s="20">
        <f t="shared" si="30"/>
        <v>0</v>
      </c>
      <c r="U1299" s="97"/>
      <c r="V1299" s="22"/>
      <c r="W1299" s="23"/>
      <c r="X1299" s="24"/>
    </row>
    <row r="1300" spans="1:24" ht="27" hidden="1" customHeight="1" x14ac:dyDescent="0.25">
      <c r="A1300" s="72" t="s">
        <v>6</v>
      </c>
      <c r="B1300" s="186"/>
      <c r="C1300" s="197"/>
      <c r="D1300" s="121"/>
      <c r="E1300" s="38"/>
      <c r="F1300" s="15"/>
      <c r="G1300" s="93"/>
      <c r="H1300" s="93"/>
      <c r="I1300" s="56"/>
      <c r="J1300" s="93"/>
      <c r="K1300" s="93"/>
      <c r="L1300" s="56"/>
      <c r="M1300" s="93"/>
      <c r="N1300" s="95"/>
      <c r="O1300" s="56"/>
      <c r="P1300" s="59"/>
      <c r="Q1300" s="56"/>
      <c r="R1300" s="15"/>
      <c r="S1300" s="15"/>
      <c r="T1300" s="20"/>
      <c r="U1300" s="21"/>
      <c r="V1300" s="22"/>
      <c r="W1300" s="23"/>
      <c r="X1300" s="24">
        <f>+$X$6-F1300</f>
        <v>40816</v>
      </c>
    </row>
    <row r="1301" spans="1:24" ht="27" hidden="1" customHeight="1" x14ac:dyDescent="0.25">
      <c r="A1301" s="72" t="s">
        <v>6</v>
      </c>
      <c r="B1301" s="186"/>
      <c r="C1301" s="197"/>
      <c r="D1301" s="121"/>
      <c r="E1301" s="38"/>
      <c r="F1301" s="15"/>
      <c r="G1301" s="93"/>
      <c r="H1301" s="93"/>
      <c r="I1301" s="56"/>
      <c r="J1301" s="93"/>
      <c r="K1301" s="93"/>
      <c r="L1301" s="56"/>
      <c r="M1301" s="93"/>
      <c r="N1301" s="95"/>
      <c r="O1301" s="56"/>
      <c r="P1301" s="59"/>
      <c r="Q1301" s="56"/>
      <c r="R1301" s="15"/>
      <c r="S1301" s="15"/>
      <c r="T1301" s="20"/>
      <c r="U1301" s="21"/>
      <c r="V1301" s="22"/>
      <c r="W1301" s="23"/>
      <c r="X1301" s="24">
        <f>+$X$6-F1301</f>
        <v>40816</v>
      </c>
    </row>
    <row r="1302" spans="1:24" ht="27" hidden="1" customHeight="1" x14ac:dyDescent="0.2">
      <c r="A1302" s="72" t="s">
        <v>6</v>
      </c>
      <c r="B1302" s="186"/>
      <c r="C1302" s="197"/>
      <c r="D1302" s="55" t="s">
        <v>57</v>
      </c>
      <c r="E1302" s="56">
        <f>SUM(E1300:E1301)</f>
        <v>0</v>
      </c>
      <c r="F1302" s="15"/>
      <c r="G1302" s="93"/>
      <c r="H1302" s="93"/>
      <c r="I1302" s="56"/>
      <c r="J1302" s="93"/>
      <c r="K1302" s="93"/>
      <c r="L1302" s="56"/>
      <c r="M1302" s="93"/>
      <c r="N1302" s="95"/>
      <c r="O1302" s="56"/>
      <c r="P1302" s="59"/>
      <c r="Q1302" s="56"/>
      <c r="R1302" s="15"/>
      <c r="S1302" s="15"/>
      <c r="T1302" s="28">
        <f t="shared" ref="T1302:T1308" si="32">+E1302-I1302+L1302+O1302-Q1302</f>
        <v>0</v>
      </c>
      <c r="U1302" s="97"/>
      <c r="V1302" s="22"/>
      <c r="W1302" s="23"/>
      <c r="X1302" s="24"/>
    </row>
    <row r="1303" spans="1:24" ht="27" hidden="1" customHeight="1" x14ac:dyDescent="0.25">
      <c r="A1303" s="72" t="s">
        <v>6</v>
      </c>
      <c r="B1303" s="186"/>
      <c r="C1303" s="197"/>
      <c r="D1303" s="121"/>
      <c r="E1303" s="38"/>
      <c r="F1303" s="39"/>
      <c r="G1303" s="93"/>
      <c r="H1303" s="93"/>
      <c r="I1303" s="56"/>
      <c r="J1303" s="93"/>
      <c r="K1303" s="93"/>
      <c r="L1303" s="56"/>
      <c r="M1303" s="93"/>
      <c r="N1303" s="95"/>
      <c r="O1303" s="56"/>
      <c r="P1303" s="59"/>
      <c r="Q1303" s="56"/>
      <c r="R1303" s="15"/>
      <c r="S1303" s="15"/>
      <c r="T1303" s="20"/>
      <c r="U1303" s="97"/>
      <c r="V1303" s="132"/>
      <c r="W1303" s="133"/>
      <c r="X1303" s="24"/>
    </row>
    <row r="1304" spans="1:24" ht="27" hidden="1" customHeight="1" x14ac:dyDescent="0.25">
      <c r="A1304" s="72" t="s">
        <v>6</v>
      </c>
      <c r="B1304" s="186"/>
      <c r="C1304" s="197"/>
      <c r="D1304" s="121"/>
      <c r="E1304" s="38"/>
      <c r="F1304" s="39"/>
      <c r="G1304" s="93"/>
      <c r="H1304" s="93"/>
      <c r="I1304" s="56"/>
      <c r="J1304" s="93"/>
      <c r="K1304" s="93"/>
      <c r="L1304" s="56"/>
      <c r="M1304" s="93"/>
      <c r="N1304" s="95"/>
      <c r="O1304" s="56"/>
      <c r="P1304" s="59"/>
      <c r="Q1304" s="56"/>
      <c r="R1304" s="15"/>
      <c r="S1304" s="15"/>
      <c r="T1304" s="20"/>
      <c r="U1304" s="97"/>
      <c r="V1304" s="132"/>
      <c r="W1304" s="133"/>
      <c r="X1304" s="24"/>
    </row>
    <row r="1305" spans="1:24" ht="27" hidden="1" customHeight="1" x14ac:dyDescent="0.2">
      <c r="A1305" s="72" t="s">
        <v>6</v>
      </c>
      <c r="B1305" s="186"/>
      <c r="C1305" s="197"/>
      <c r="D1305" s="55" t="s">
        <v>45</v>
      </c>
      <c r="E1305" s="56">
        <f>SUM(E1303:E1304)</f>
        <v>0</v>
      </c>
      <c r="F1305" s="15"/>
      <c r="G1305" s="93"/>
      <c r="H1305" s="93"/>
      <c r="I1305" s="56">
        <f>SUM(I1303:I1304)</f>
        <v>0</v>
      </c>
      <c r="J1305" s="93"/>
      <c r="K1305" s="93"/>
      <c r="L1305" s="56">
        <f>SUM(L1303:L1304)</f>
        <v>0</v>
      </c>
      <c r="M1305" s="93"/>
      <c r="N1305" s="95"/>
      <c r="O1305" s="56">
        <f>SUM(O1303:O1304)</f>
        <v>0</v>
      </c>
      <c r="P1305" s="59"/>
      <c r="Q1305" s="56">
        <f>SUM(Q1303:Q1304)</f>
        <v>0</v>
      </c>
      <c r="R1305" s="15"/>
      <c r="S1305" s="15"/>
      <c r="T1305" s="28">
        <f t="shared" si="32"/>
        <v>0</v>
      </c>
      <c r="U1305" s="97"/>
      <c r="V1305" s="22"/>
      <c r="W1305" s="23"/>
      <c r="X1305" s="24"/>
    </row>
    <row r="1306" spans="1:24" ht="27" hidden="1" customHeight="1" x14ac:dyDescent="0.25">
      <c r="A1306" s="72" t="s">
        <v>6</v>
      </c>
      <c r="B1306" s="186"/>
      <c r="C1306" s="197"/>
      <c r="D1306" s="121"/>
      <c r="E1306" s="38"/>
      <c r="F1306" s="134"/>
      <c r="G1306" s="93"/>
      <c r="H1306" s="93"/>
      <c r="I1306" s="56"/>
      <c r="J1306" s="93"/>
      <c r="K1306" s="93"/>
      <c r="L1306" s="56"/>
      <c r="M1306" s="93"/>
      <c r="N1306" s="95"/>
      <c r="O1306" s="56"/>
      <c r="P1306" s="59"/>
      <c r="Q1306" s="56"/>
      <c r="R1306" s="15"/>
      <c r="S1306" s="15"/>
      <c r="T1306" s="20"/>
      <c r="U1306" s="21"/>
      <c r="V1306" s="22"/>
      <c r="W1306" s="23"/>
      <c r="X1306" s="24">
        <f>+$X$6-F1306</f>
        <v>40816</v>
      </c>
    </row>
    <row r="1307" spans="1:24" ht="27" hidden="1" customHeight="1" x14ac:dyDescent="0.25">
      <c r="A1307" s="72" t="s">
        <v>6</v>
      </c>
      <c r="B1307" s="186"/>
      <c r="C1307" s="197"/>
      <c r="D1307" s="121"/>
      <c r="E1307" s="38"/>
      <c r="F1307" s="134"/>
      <c r="G1307" s="93"/>
      <c r="H1307" s="93"/>
      <c r="I1307" s="56"/>
      <c r="J1307" s="93"/>
      <c r="K1307" s="93"/>
      <c r="L1307" s="56"/>
      <c r="M1307" s="93"/>
      <c r="N1307" s="95"/>
      <c r="O1307" s="56"/>
      <c r="P1307" s="59"/>
      <c r="Q1307" s="56"/>
      <c r="R1307" s="15"/>
      <c r="S1307" s="15"/>
      <c r="T1307" s="20"/>
      <c r="U1307" s="21"/>
      <c r="V1307" s="22"/>
      <c r="W1307" s="23"/>
      <c r="X1307" s="24">
        <f>+$X$6-F1307</f>
        <v>40816</v>
      </c>
    </row>
    <row r="1308" spans="1:24" ht="27" hidden="1" customHeight="1" x14ac:dyDescent="0.2">
      <c r="A1308" s="72" t="s">
        <v>6</v>
      </c>
      <c r="B1308" s="186"/>
      <c r="C1308" s="197"/>
      <c r="D1308" s="55" t="s">
        <v>46</v>
      </c>
      <c r="E1308" s="56">
        <f>E1306+E1307</f>
        <v>0</v>
      </c>
      <c r="F1308" s="15"/>
      <c r="G1308" s="93"/>
      <c r="H1308" s="93"/>
      <c r="I1308" s="56">
        <f>I1306+I1307</f>
        <v>0</v>
      </c>
      <c r="J1308" s="93"/>
      <c r="K1308" s="93"/>
      <c r="L1308" s="56">
        <f>L1306+L1307</f>
        <v>0</v>
      </c>
      <c r="M1308" s="93"/>
      <c r="N1308" s="95"/>
      <c r="O1308" s="56">
        <f>O1306+O1307</f>
        <v>0</v>
      </c>
      <c r="P1308" s="59"/>
      <c r="Q1308" s="56">
        <f>Q1306+Q1307</f>
        <v>0</v>
      </c>
      <c r="R1308" s="15"/>
      <c r="S1308" s="15"/>
      <c r="T1308" s="28">
        <f t="shared" si="32"/>
        <v>0</v>
      </c>
      <c r="U1308" s="97"/>
      <c r="V1308" s="22"/>
      <c r="W1308" s="23"/>
      <c r="X1308" s="24"/>
    </row>
    <row r="1309" spans="1:24" ht="27" hidden="1" customHeight="1" x14ac:dyDescent="0.2">
      <c r="A1309" s="72" t="s">
        <v>6</v>
      </c>
      <c r="B1309" s="186"/>
      <c r="C1309" s="197"/>
      <c r="D1309" s="55" t="s">
        <v>47</v>
      </c>
      <c r="E1309" s="56">
        <f>E1293+E1295+E1297+E1299+E1302+E1305+E1308</f>
        <v>0</v>
      </c>
      <c r="F1309" s="15"/>
      <c r="G1309" s="93"/>
      <c r="H1309" s="93"/>
      <c r="I1309" s="56">
        <f>I1293+I1295+I1297+I1299+I1302+I1305+I1308</f>
        <v>0</v>
      </c>
      <c r="J1309" s="93"/>
      <c r="K1309" s="93"/>
      <c r="L1309" s="56">
        <f>L1293+L1295+L1297+L1299+L1302+L1305+L1308</f>
        <v>0</v>
      </c>
      <c r="M1309" s="93"/>
      <c r="N1309" s="95"/>
      <c r="O1309" s="56">
        <f>O1293+O1295+O1297+O1299+O1302+O1305</f>
        <v>0</v>
      </c>
      <c r="P1309" s="59"/>
      <c r="Q1309" s="56">
        <f>Q1293+Q1295+Q1297+Q1299+Q1302+Q1305</f>
        <v>0</v>
      </c>
      <c r="R1309" s="15"/>
      <c r="S1309" s="15"/>
      <c r="T1309" s="28">
        <f>+E1309-I1309+L1309+O1309-Q1309</f>
        <v>0</v>
      </c>
      <c r="U1309" s="97"/>
      <c r="V1309" s="22"/>
      <c r="W1309" s="23"/>
      <c r="X1309" s="24"/>
    </row>
    <row r="1310" spans="1:24" ht="15" hidden="1" customHeight="1" x14ac:dyDescent="0.2">
      <c r="A1310" s="72" t="s">
        <v>6</v>
      </c>
      <c r="B1310" s="187"/>
      <c r="C1310" s="198"/>
      <c r="D1310" s="23" t="s">
        <v>14</v>
      </c>
      <c r="E1310" s="56">
        <f>E1291+E1283+E1309</f>
        <v>0</v>
      </c>
      <c r="F1310" s="15"/>
      <c r="G1310" s="87"/>
      <c r="H1310" s="87"/>
      <c r="I1310" s="56">
        <f>I1291+I1283+I1309</f>
        <v>0</v>
      </c>
      <c r="J1310" s="88"/>
      <c r="K1310" s="88"/>
      <c r="L1310" s="56">
        <f>L1291+L1283+L1309</f>
        <v>0</v>
      </c>
      <c r="M1310" s="88"/>
      <c r="N1310" s="89"/>
      <c r="O1310" s="56">
        <f>O1291+O1283+O1309</f>
        <v>0</v>
      </c>
      <c r="P1310" s="18"/>
      <c r="Q1310" s="56">
        <f>Q1291+Q1283+Q1309</f>
        <v>0</v>
      </c>
      <c r="R1310" s="19"/>
      <c r="S1310" s="19"/>
      <c r="T1310" s="40">
        <f>+E1310-I1310+L1310+O1310-Q1310</f>
        <v>0</v>
      </c>
      <c r="U1310" s="90"/>
      <c r="V1310" s="22"/>
      <c r="W1310" s="23"/>
      <c r="X1310" s="24"/>
    </row>
    <row r="1311" spans="1:24" ht="15" hidden="1" customHeight="1" x14ac:dyDescent="0.2">
      <c r="A1311" s="72" t="s">
        <v>96</v>
      </c>
      <c r="B1311" s="185">
        <v>860009578</v>
      </c>
      <c r="C1311" s="196" t="s">
        <v>97</v>
      </c>
      <c r="D1311" s="75"/>
      <c r="E1311" s="43"/>
      <c r="F1311" s="27"/>
      <c r="G1311" s="87"/>
      <c r="H1311" s="87"/>
      <c r="I1311" s="57"/>
      <c r="J1311" s="88"/>
      <c r="K1311" s="88"/>
      <c r="L1311" s="57"/>
      <c r="M1311" s="88"/>
      <c r="N1311" s="89"/>
      <c r="O1311" s="57"/>
      <c r="P1311" s="18"/>
      <c r="Q1311" s="43"/>
      <c r="R1311" s="15"/>
      <c r="S1311" s="19"/>
      <c r="T1311" s="20"/>
      <c r="U1311" s="21"/>
      <c r="V1311" s="22"/>
      <c r="W1311" s="23"/>
      <c r="X1311" s="24">
        <f>+$X$6-F1311</f>
        <v>40816</v>
      </c>
    </row>
    <row r="1312" spans="1:24" ht="25.5" hidden="1" customHeight="1" x14ac:dyDescent="0.2">
      <c r="A1312" s="72" t="s">
        <v>96</v>
      </c>
      <c r="B1312" s="186"/>
      <c r="C1312" s="197"/>
      <c r="D1312" s="55" t="s">
        <v>39</v>
      </c>
      <c r="E1312" s="56">
        <f>SUM(E1311:E1311)</f>
        <v>0</v>
      </c>
      <c r="F1312" s="15"/>
      <c r="G1312" s="87"/>
      <c r="H1312" s="87"/>
      <c r="I1312" s="56">
        <f>SUM(I1311:I1311)</f>
        <v>0</v>
      </c>
      <c r="J1312" s="88"/>
      <c r="K1312" s="88"/>
      <c r="L1312" s="56">
        <f>SUM(L1311:L1311)</f>
        <v>0</v>
      </c>
      <c r="M1312" s="88"/>
      <c r="N1312" s="89"/>
      <c r="O1312" s="56">
        <f>SUM(O1311:O1311)</f>
        <v>0</v>
      </c>
      <c r="P1312" s="18"/>
      <c r="Q1312" s="56">
        <f>SUM(Q1311:Q1311)</f>
        <v>0</v>
      </c>
      <c r="R1312" s="19"/>
      <c r="S1312" s="19"/>
      <c r="T1312" s="28">
        <f>+E1312-I1312+L1312+O1312-Q1312</f>
        <v>0</v>
      </c>
      <c r="U1312" s="90"/>
      <c r="V1312" s="22"/>
      <c r="W1312" s="23"/>
      <c r="X1312" s="24"/>
    </row>
    <row r="1313" spans="1:24" ht="15" hidden="1" customHeight="1" x14ac:dyDescent="0.2">
      <c r="A1313" s="72" t="s">
        <v>96</v>
      </c>
      <c r="B1313" s="186"/>
      <c r="C1313" s="197"/>
      <c r="D1313" s="75"/>
      <c r="E1313" s="43"/>
      <c r="F1313" s="27"/>
      <c r="G1313" s="93"/>
      <c r="H1313" s="93"/>
      <c r="I1313" s="57"/>
      <c r="J1313" s="93"/>
      <c r="K1313" s="93"/>
      <c r="L1313" s="57"/>
      <c r="M1313" s="93"/>
      <c r="N1313" s="95"/>
      <c r="O1313" s="57"/>
      <c r="P1313" s="59"/>
      <c r="Q1313" s="43"/>
      <c r="R1313" s="15"/>
      <c r="S1313" s="15"/>
      <c r="T1313" s="20"/>
      <c r="U1313" s="35"/>
      <c r="V1313" s="22"/>
      <c r="W1313" s="23"/>
      <c r="X1313" s="24"/>
    </row>
    <row r="1314" spans="1:24" ht="15" hidden="1" customHeight="1" x14ac:dyDescent="0.2">
      <c r="A1314" s="72" t="s">
        <v>96</v>
      </c>
      <c r="B1314" s="186"/>
      <c r="C1314" s="197"/>
      <c r="D1314" s="75"/>
      <c r="E1314" s="43"/>
      <c r="F1314" s="27"/>
      <c r="G1314" s="93"/>
      <c r="H1314" s="93"/>
      <c r="I1314" s="57"/>
      <c r="J1314" s="93"/>
      <c r="K1314" s="93"/>
      <c r="L1314" s="57"/>
      <c r="M1314" s="93"/>
      <c r="N1314" s="95"/>
      <c r="O1314" s="57"/>
      <c r="P1314" s="59"/>
      <c r="Q1314" s="43"/>
      <c r="R1314" s="15"/>
      <c r="S1314" s="15"/>
      <c r="T1314" s="20"/>
      <c r="U1314" s="35"/>
      <c r="V1314" s="22"/>
      <c r="W1314" s="23"/>
      <c r="X1314" s="24"/>
    </row>
    <row r="1315" spans="1:24" ht="15" hidden="1" customHeight="1" x14ac:dyDescent="0.2">
      <c r="A1315" s="72" t="s">
        <v>96</v>
      </c>
      <c r="B1315" s="186"/>
      <c r="C1315" s="197"/>
      <c r="D1315" s="75"/>
      <c r="E1315" s="43"/>
      <c r="F1315" s="27"/>
      <c r="G1315" s="93"/>
      <c r="H1315" s="93"/>
      <c r="I1315" s="57"/>
      <c r="J1315" s="93"/>
      <c r="K1315" s="93"/>
      <c r="L1315" s="57"/>
      <c r="M1315" s="93"/>
      <c r="N1315" s="95"/>
      <c r="O1315" s="57"/>
      <c r="P1315" s="59"/>
      <c r="Q1315" s="43"/>
      <c r="R1315" s="15"/>
      <c r="S1315" s="15"/>
      <c r="T1315" s="20"/>
      <c r="U1315" s="35"/>
      <c r="V1315" s="22"/>
      <c r="W1315" s="23"/>
      <c r="X1315" s="24"/>
    </row>
    <row r="1316" spans="1:24" ht="15" hidden="1" customHeight="1" x14ac:dyDescent="0.2">
      <c r="A1316" s="72" t="s">
        <v>96</v>
      </c>
      <c r="B1316" s="186"/>
      <c r="C1316" s="197"/>
      <c r="D1316" s="75"/>
      <c r="E1316" s="43"/>
      <c r="F1316" s="27"/>
      <c r="G1316" s="93"/>
      <c r="H1316" s="93"/>
      <c r="I1316" s="57"/>
      <c r="J1316" s="93"/>
      <c r="K1316" s="93"/>
      <c r="L1316" s="57"/>
      <c r="M1316" s="93"/>
      <c r="N1316" s="95"/>
      <c r="O1316" s="57"/>
      <c r="P1316" s="59"/>
      <c r="Q1316" s="43"/>
      <c r="R1316" s="15"/>
      <c r="S1316" s="15"/>
      <c r="T1316" s="20"/>
      <c r="U1316" s="35"/>
      <c r="V1316" s="22"/>
      <c r="W1316" s="23"/>
      <c r="X1316" s="24"/>
    </row>
    <row r="1317" spans="1:24" ht="15" hidden="1" customHeight="1" x14ac:dyDescent="0.2">
      <c r="A1317" s="72" t="s">
        <v>96</v>
      </c>
      <c r="B1317" s="186"/>
      <c r="C1317" s="197"/>
      <c r="D1317" s="75"/>
      <c r="E1317" s="43"/>
      <c r="F1317" s="27"/>
      <c r="G1317" s="93"/>
      <c r="H1317" s="93"/>
      <c r="I1317" s="57"/>
      <c r="J1317" s="93"/>
      <c r="K1317" s="93"/>
      <c r="L1317" s="57"/>
      <c r="M1317" s="93"/>
      <c r="N1317" s="95"/>
      <c r="O1317" s="57"/>
      <c r="P1317" s="59"/>
      <c r="Q1317" s="43"/>
      <c r="R1317" s="15"/>
      <c r="S1317" s="15"/>
      <c r="T1317" s="20"/>
      <c r="U1317" s="35"/>
      <c r="V1317" s="22"/>
      <c r="W1317" s="23"/>
      <c r="X1317" s="24"/>
    </row>
    <row r="1318" spans="1:24" ht="24" hidden="1" customHeight="1" x14ac:dyDescent="0.2">
      <c r="A1318" s="72" t="s">
        <v>96</v>
      </c>
      <c r="B1318" s="186"/>
      <c r="C1318" s="197"/>
      <c r="D1318" s="55" t="s">
        <v>10</v>
      </c>
      <c r="E1318" s="56">
        <f>SUM(E1313:E1317)</f>
        <v>0</v>
      </c>
      <c r="F1318" s="15"/>
      <c r="G1318" s="93"/>
      <c r="H1318" s="93"/>
      <c r="I1318" s="56">
        <f>SUM(I1313:I1317)</f>
        <v>0</v>
      </c>
      <c r="J1318" s="93"/>
      <c r="K1318" s="93"/>
      <c r="L1318" s="56">
        <f>SUM(L1313:L1317)</f>
        <v>0</v>
      </c>
      <c r="M1318" s="93"/>
      <c r="N1318" s="95"/>
      <c r="O1318" s="56">
        <f>SUM(O1313:O1317)</f>
        <v>0</v>
      </c>
      <c r="P1318" s="59"/>
      <c r="Q1318" s="56">
        <f>SUM(Q1313:Q1317)</f>
        <v>0</v>
      </c>
      <c r="R1318" s="15"/>
      <c r="S1318" s="15"/>
      <c r="T1318" s="28">
        <f t="shared" ref="T1318:T1376" si="33">+E1318-I1318+L1318+O1318-Q1318</f>
        <v>0</v>
      </c>
      <c r="U1318" s="97"/>
      <c r="V1318" s="22"/>
      <c r="W1318" s="23"/>
      <c r="X1318" s="24"/>
    </row>
    <row r="1319" spans="1:24" ht="19.5" hidden="1" customHeight="1" x14ac:dyDescent="0.2">
      <c r="A1319" s="72" t="s">
        <v>96</v>
      </c>
      <c r="B1319" s="186"/>
      <c r="C1319" s="197"/>
      <c r="D1319" s="75"/>
      <c r="E1319" s="43"/>
      <c r="F1319" s="27"/>
      <c r="G1319" s="93"/>
      <c r="H1319" s="93"/>
      <c r="I1319" s="57"/>
      <c r="J1319" s="93"/>
      <c r="K1319" s="93"/>
      <c r="L1319" s="57"/>
      <c r="M1319" s="93"/>
      <c r="N1319" s="95"/>
      <c r="O1319" s="57"/>
      <c r="P1319" s="59"/>
      <c r="Q1319" s="43"/>
      <c r="R1319" s="15"/>
      <c r="S1319" s="15"/>
      <c r="T1319" s="20"/>
      <c r="U1319" s="35"/>
      <c r="V1319" s="22"/>
      <c r="W1319" s="23"/>
      <c r="X1319" s="24"/>
    </row>
    <row r="1320" spans="1:24" ht="19.5" hidden="1" customHeight="1" x14ac:dyDescent="0.2">
      <c r="A1320" s="72" t="s">
        <v>96</v>
      </c>
      <c r="B1320" s="186"/>
      <c r="C1320" s="197"/>
      <c r="D1320" s="75"/>
      <c r="E1320" s="43"/>
      <c r="F1320" s="27"/>
      <c r="G1320" s="93"/>
      <c r="H1320" s="93"/>
      <c r="I1320" s="57"/>
      <c r="J1320" s="93"/>
      <c r="K1320" s="93"/>
      <c r="L1320" s="57"/>
      <c r="M1320" s="93"/>
      <c r="N1320" s="95"/>
      <c r="O1320" s="57"/>
      <c r="P1320" s="59"/>
      <c r="Q1320" s="57"/>
      <c r="R1320" s="15"/>
      <c r="S1320" s="15"/>
      <c r="T1320" s="20"/>
      <c r="U1320" s="35"/>
      <c r="V1320" s="22"/>
      <c r="W1320" s="23"/>
      <c r="X1320" s="24">
        <f>+$X$6-F1320</f>
        <v>40816</v>
      </c>
    </row>
    <row r="1321" spans="1:24" ht="25.5" hidden="1" customHeight="1" x14ac:dyDescent="0.2">
      <c r="A1321" s="72" t="s">
        <v>96</v>
      </c>
      <c r="B1321" s="186"/>
      <c r="C1321" s="197"/>
      <c r="D1321" s="55" t="s">
        <v>11</v>
      </c>
      <c r="E1321" s="56">
        <f>SUM(E1319:E1320)</f>
        <v>0</v>
      </c>
      <c r="F1321" s="15"/>
      <c r="G1321" s="93"/>
      <c r="H1321" s="93"/>
      <c r="I1321" s="56">
        <f>SUM(I1319:I1320)</f>
        <v>0</v>
      </c>
      <c r="J1321" s="93"/>
      <c r="K1321" s="93"/>
      <c r="L1321" s="56">
        <f>SUM(L1319:L1320)</f>
        <v>0</v>
      </c>
      <c r="M1321" s="93"/>
      <c r="N1321" s="95"/>
      <c r="O1321" s="56">
        <f>SUM(O1319:O1320)</f>
        <v>0</v>
      </c>
      <c r="P1321" s="59"/>
      <c r="Q1321" s="56">
        <f>SUM(Q1319:Q1320)</f>
        <v>0</v>
      </c>
      <c r="R1321" s="15"/>
      <c r="S1321" s="15"/>
      <c r="T1321" s="28">
        <f t="shared" si="33"/>
        <v>0</v>
      </c>
      <c r="U1321" s="97"/>
      <c r="V1321" s="22"/>
      <c r="W1321" s="23"/>
      <c r="X1321" s="24"/>
    </row>
    <row r="1322" spans="1:24" ht="15" hidden="1" customHeight="1" x14ac:dyDescent="0.25">
      <c r="A1322" s="72" t="s">
        <v>96</v>
      </c>
      <c r="B1322" s="186"/>
      <c r="C1322" s="197"/>
      <c r="D1322" s="75"/>
      <c r="E1322" s="32"/>
      <c r="F1322" s="27"/>
      <c r="G1322" s="93"/>
      <c r="H1322" s="93"/>
      <c r="I1322" s="57"/>
      <c r="J1322" s="93"/>
      <c r="K1322" s="93"/>
      <c r="L1322" s="57"/>
      <c r="M1322" s="93"/>
      <c r="N1322" s="95"/>
      <c r="O1322" s="57"/>
      <c r="P1322" s="59"/>
      <c r="Q1322" s="80"/>
      <c r="R1322" s="39"/>
      <c r="S1322" s="15"/>
      <c r="T1322" s="20"/>
      <c r="U1322" s="97"/>
      <c r="V1322" s="22"/>
      <c r="W1322" s="23"/>
      <c r="X1322" s="24"/>
    </row>
    <row r="1323" spans="1:24" ht="25.5" hidden="1" customHeight="1" x14ac:dyDescent="0.2">
      <c r="A1323" s="72" t="s">
        <v>96</v>
      </c>
      <c r="B1323" s="186"/>
      <c r="C1323" s="197"/>
      <c r="D1323" s="55" t="s">
        <v>22</v>
      </c>
      <c r="E1323" s="56">
        <f>SUM(E1322)</f>
        <v>0</v>
      </c>
      <c r="F1323" s="15"/>
      <c r="G1323" s="93"/>
      <c r="H1323" s="93"/>
      <c r="I1323" s="56">
        <f>SUM(I1322)</f>
        <v>0</v>
      </c>
      <c r="J1323" s="93"/>
      <c r="K1323" s="93"/>
      <c r="L1323" s="56">
        <f>SUM(L1322)</f>
        <v>0</v>
      </c>
      <c r="M1323" s="93"/>
      <c r="N1323" s="95"/>
      <c r="O1323" s="56">
        <f>SUM(O1322)</f>
        <v>0</v>
      </c>
      <c r="P1323" s="59"/>
      <c r="Q1323" s="56">
        <f>SUM(Q1322)</f>
        <v>0</v>
      </c>
      <c r="R1323" s="15"/>
      <c r="S1323" s="15"/>
      <c r="T1323" s="28">
        <f t="shared" si="33"/>
        <v>0</v>
      </c>
      <c r="U1323" s="97"/>
      <c r="V1323" s="22"/>
      <c r="W1323" s="23"/>
      <c r="X1323" s="24"/>
    </row>
    <row r="1324" spans="1:24" ht="25.5" hidden="1" customHeight="1" x14ac:dyDescent="0.25">
      <c r="A1324" s="72" t="s">
        <v>96</v>
      </c>
      <c r="B1324" s="186"/>
      <c r="C1324" s="197"/>
      <c r="D1324" s="82"/>
      <c r="E1324" s="83"/>
      <c r="F1324" s="81"/>
      <c r="G1324" s="93"/>
      <c r="H1324" s="93"/>
      <c r="I1324" s="56"/>
      <c r="J1324" s="93"/>
      <c r="K1324" s="93"/>
      <c r="L1324" s="56"/>
      <c r="M1324" s="93"/>
      <c r="N1324" s="95"/>
      <c r="O1324" s="56"/>
      <c r="P1324" s="59"/>
      <c r="Q1324" s="80"/>
      <c r="R1324" s="131"/>
      <c r="S1324" s="15"/>
      <c r="T1324" s="20"/>
      <c r="U1324" s="21"/>
      <c r="V1324" s="22"/>
      <c r="W1324" s="23"/>
      <c r="X1324" s="24"/>
    </row>
    <row r="1325" spans="1:24" ht="25.5" hidden="1" customHeight="1" x14ac:dyDescent="0.25">
      <c r="A1325" s="72" t="s">
        <v>96</v>
      </c>
      <c r="B1325" s="186"/>
      <c r="C1325" s="197"/>
      <c r="D1325" s="82"/>
      <c r="E1325" s="83"/>
      <c r="F1325" s="81"/>
      <c r="G1325" s="93"/>
      <c r="H1325" s="93"/>
      <c r="I1325" s="56"/>
      <c r="J1325" s="93"/>
      <c r="K1325" s="93"/>
      <c r="L1325" s="56"/>
      <c r="M1325" s="93"/>
      <c r="N1325" s="95"/>
      <c r="O1325" s="56"/>
      <c r="P1325" s="59"/>
      <c r="Q1325" s="80"/>
      <c r="R1325" s="131"/>
      <c r="S1325" s="15"/>
      <c r="T1325" s="20"/>
      <c r="U1325" s="21"/>
      <c r="V1325" s="22"/>
      <c r="W1325" s="23"/>
      <c r="X1325" s="24"/>
    </row>
    <row r="1326" spans="1:24" ht="25.5" hidden="1" customHeight="1" x14ac:dyDescent="0.2">
      <c r="A1326" s="72" t="s">
        <v>96</v>
      </c>
      <c r="B1326" s="186"/>
      <c r="C1326" s="197"/>
      <c r="D1326" s="55" t="s">
        <v>44</v>
      </c>
      <c r="E1326" s="56">
        <f>SUM(E1324:E1325)</f>
        <v>0</v>
      </c>
      <c r="F1326" s="15"/>
      <c r="G1326" s="93"/>
      <c r="H1326" s="93"/>
      <c r="I1326" s="56">
        <f>SUM(I1324:I1325)</f>
        <v>0</v>
      </c>
      <c r="J1326" s="93"/>
      <c r="K1326" s="93"/>
      <c r="L1326" s="56">
        <f>SUM(L1324:L1325)</f>
        <v>0</v>
      </c>
      <c r="M1326" s="93"/>
      <c r="N1326" s="95"/>
      <c r="O1326" s="56">
        <f>SUM(O1324:O1325)</f>
        <v>0</v>
      </c>
      <c r="P1326" s="59"/>
      <c r="Q1326" s="56">
        <f>SUM(Q1324:Q1325)</f>
        <v>0</v>
      </c>
      <c r="R1326" s="15"/>
      <c r="S1326" s="15"/>
      <c r="T1326" s="20">
        <f t="shared" si="33"/>
        <v>0</v>
      </c>
      <c r="U1326" s="97"/>
      <c r="V1326" s="22"/>
      <c r="W1326" s="23"/>
      <c r="X1326" s="24"/>
    </row>
    <row r="1327" spans="1:24" ht="25.5" hidden="1" customHeight="1" x14ac:dyDescent="0.2">
      <c r="A1327" s="72" t="s">
        <v>96</v>
      </c>
      <c r="B1327" s="186"/>
      <c r="C1327" s="197"/>
      <c r="D1327" s="55" t="s">
        <v>47</v>
      </c>
      <c r="E1327" s="56">
        <f>E1318+E1321+E1323+E1326</f>
        <v>0</v>
      </c>
      <c r="F1327" s="15"/>
      <c r="G1327" s="93"/>
      <c r="H1327" s="93"/>
      <c r="I1327" s="56">
        <f>I1318+I1321+I1323+I1326</f>
        <v>0</v>
      </c>
      <c r="J1327" s="93"/>
      <c r="K1327" s="93"/>
      <c r="L1327" s="56">
        <f>L1318+L1321+L1323+L1326</f>
        <v>0</v>
      </c>
      <c r="M1327" s="93"/>
      <c r="N1327" s="95"/>
      <c r="O1327" s="56">
        <f>O1318+O1321+O1323+O1326</f>
        <v>0</v>
      </c>
      <c r="P1327" s="59"/>
      <c r="Q1327" s="56">
        <f>Q1318+Q1321+Q1323+Q1326</f>
        <v>0</v>
      </c>
      <c r="R1327" s="15"/>
      <c r="S1327" s="15"/>
      <c r="T1327" s="28">
        <f t="shared" si="33"/>
        <v>0</v>
      </c>
      <c r="U1327" s="97"/>
      <c r="V1327" s="22"/>
      <c r="W1327" s="23"/>
      <c r="X1327" s="24"/>
    </row>
    <row r="1328" spans="1:24" ht="15" hidden="1" customHeight="1" x14ac:dyDescent="0.2">
      <c r="A1328" s="72" t="s">
        <v>96</v>
      </c>
      <c r="B1328" s="187"/>
      <c r="C1328" s="198"/>
      <c r="D1328" s="23" t="s">
        <v>14</v>
      </c>
      <c r="E1328" s="56">
        <f>SUM(E1312+E1327)</f>
        <v>0</v>
      </c>
      <c r="F1328" s="15"/>
      <c r="G1328" s="87"/>
      <c r="H1328" s="87"/>
      <c r="I1328" s="56">
        <f>SUM(I1312+I1327)</f>
        <v>0</v>
      </c>
      <c r="J1328" s="88"/>
      <c r="K1328" s="88"/>
      <c r="L1328" s="56">
        <f>SUM(L1312+L1327)</f>
        <v>0</v>
      </c>
      <c r="M1328" s="88"/>
      <c r="N1328" s="89"/>
      <c r="O1328" s="56">
        <f>SUM(O1312+O1327)</f>
        <v>0</v>
      </c>
      <c r="P1328" s="18"/>
      <c r="Q1328" s="56">
        <f>SUM(Q1312+Q1327)</f>
        <v>0</v>
      </c>
      <c r="R1328" s="19"/>
      <c r="S1328" s="19"/>
      <c r="T1328" s="40">
        <f t="shared" si="33"/>
        <v>0</v>
      </c>
      <c r="U1328" s="90"/>
      <c r="V1328" s="22"/>
      <c r="W1328" s="23"/>
      <c r="X1328" s="24"/>
    </row>
    <row r="1329" spans="1:24" ht="12.75" hidden="1" customHeight="1" x14ac:dyDescent="0.2">
      <c r="A1329" s="72" t="s">
        <v>98</v>
      </c>
      <c r="B1329" s="185">
        <v>830003564</v>
      </c>
      <c r="C1329" s="196" t="s">
        <v>99</v>
      </c>
      <c r="D1329" s="73"/>
      <c r="E1329" s="30"/>
      <c r="F1329" s="15"/>
      <c r="G1329" s="2"/>
      <c r="H1329" s="2"/>
      <c r="I1329" s="46"/>
      <c r="J1329" s="2"/>
      <c r="K1329" s="2"/>
      <c r="L1329" s="46"/>
      <c r="M1329" s="2"/>
      <c r="N1329" s="47"/>
      <c r="O1329" s="46"/>
      <c r="P1329" s="48"/>
      <c r="Q1329" s="125"/>
      <c r="R1329" s="49"/>
      <c r="S1329" s="49"/>
      <c r="T1329" s="20"/>
      <c r="U1329" s="96"/>
      <c r="V1329" s="22"/>
      <c r="W1329" s="23"/>
      <c r="X1329" s="24">
        <f>+$X$6-F1329</f>
        <v>40816</v>
      </c>
    </row>
    <row r="1330" spans="1:24" ht="30" hidden="1" customHeight="1" x14ac:dyDescent="0.2">
      <c r="A1330" s="72" t="s">
        <v>98</v>
      </c>
      <c r="B1330" s="186"/>
      <c r="C1330" s="197"/>
      <c r="D1330" s="34" t="s">
        <v>11</v>
      </c>
      <c r="E1330" s="50">
        <f>+E1329</f>
        <v>0</v>
      </c>
      <c r="F1330" s="15"/>
      <c r="G1330" s="87"/>
      <c r="H1330" s="87"/>
      <c r="I1330" s="88">
        <f>SUM(I1329)</f>
        <v>0</v>
      </c>
      <c r="J1330" s="87"/>
      <c r="K1330" s="87"/>
      <c r="L1330" s="5">
        <f>+L1329</f>
        <v>0</v>
      </c>
      <c r="M1330" s="87"/>
      <c r="N1330" s="95"/>
      <c r="O1330" s="5">
        <f>+O1329</f>
        <v>0</v>
      </c>
      <c r="P1330" s="18"/>
      <c r="Q1330" s="5">
        <f>+Q1329</f>
        <v>0</v>
      </c>
      <c r="R1330" s="19"/>
      <c r="S1330" s="19"/>
      <c r="T1330" s="28">
        <f t="shared" si="33"/>
        <v>0</v>
      </c>
      <c r="U1330" s="90"/>
      <c r="V1330" s="22"/>
      <c r="W1330" s="23"/>
      <c r="X1330" s="24"/>
    </row>
    <row r="1331" spans="1:24" ht="25.5" hidden="1" customHeight="1" x14ac:dyDescent="0.2">
      <c r="A1331" s="72" t="s">
        <v>98</v>
      </c>
      <c r="B1331" s="186"/>
      <c r="C1331" s="197"/>
      <c r="D1331" s="55" t="s">
        <v>42</v>
      </c>
      <c r="E1331" s="56">
        <f>SUM(+E1330)</f>
        <v>0</v>
      </c>
      <c r="F1331" s="15"/>
      <c r="G1331" s="93"/>
      <c r="H1331" s="93"/>
      <c r="I1331" s="56">
        <f>SUM(+I1330)</f>
        <v>0</v>
      </c>
      <c r="J1331" s="93"/>
      <c r="K1331" s="93"/>
      <c r="L1331" s="56">
        <f>SUM(+L1330)</f>
        <v>0</v>
      </c>
      <c r="M1331" s="93"/>
      <c r="N1331" s="95"/>
      <c r="O1331" s="56">
        <f>SUM(+O1330)</f>
        <v>0</v>
      </c>
      <c r="P1331" s="59"/>
      <c r="Q1331" s="56">
        <f>SUM(+Q1330)</f>
        <v>0</v>
      </c>
      <c r="R1331" s="15"/>
      <c r="S1331" s="15"/>
      <c r="T1331" s="28">
        <f t="shared" si="33"/>
        <v>0</v>
      </c>
      <c r="U1331" s="97"/>
      <c r="V1331" s="22"/>
      <c r="W1331" s="23"/>
      <c r="X1331" s="24"/>
    </row>
    <row r="1332" spans="1:24" ht="15" hidden="1" customHeight="1" x14ac:dyDescent="0.25">
      <c r="A1332" s="72" t="s">
        <v>98</v>
      </c>
      <c r="B1332" s="186"/>
      <c r="C1332" s="197"/>
      <c r="D1332" s="73"/>
      <c r="E1332" s="122"/>
      <c r="F1332" s="15"/>
      <c r="G1332" s="93"/>
      <c r="H1332" s="93"/>
      <c r="I1332" s="57"/>
      <c r="J1332" s="93"/>
      <c r="K1332" s="93"/>
      <c r="L1332" s="57"/>
      <c r="M1332" s="93"/>
      <c r="N1332" s="95"/>
      <c r="O1332" s="57"/>
      <c r="P1332" s="59"/>
      <c r="Q1332" s="80"/>
      <c r="R1332" s="39"/>
      <c r="S1332" s="15"/>
      <c r="T1332" s="28"/>
      <c r="U1332" s="35"/>
      <c r="V1332" s="22"/>
      <c r="W1332" s="23"/>
      <c r="X1332" s="24"/>
    </row>
    <row r="1333" spans="1:24" ht="25.5" hidden="1" customHeight="1" x14ac:dyDescent="0.2">
      <c r="A1333" s="72" t="s">
        <v>98</v>
      </c>
      <c r="B1333" s="186"/>
      <c r="C1333" s="197"/>
      <c r="D1333" s="55" t="s">
        <v>22</v>
      </c>
      <c r="E1333" s="56">
        <f>SUM(E1332)</f>
        <v>0</v>
      </c>
      <c r="F1333" s="15"/>
      <c r="G1333" s="93"/>
      <c r="H1333" s="93"/>
      <c r="I1333" s="56">
        <f>SUM(I1332)</f>
        <v>0</v>
      </c>
      <c r="J1333" s="93"/>
      <c r="K1333" s="93"/>
      <c r="L1333" s="56">
        <f>SUM(L1332)</f>
        <v>0</v>
      </c>
      <c r="M1333" s="93"/>
      <c r="N1333" s="95"/>
      <c r="O1333" s="56">
        <f>SUM(O1332)</f>
        <v>0</v>
      </c>
      <c r="P1333" s="59"/>
      <c r="Q1333" s="56">
        <f>SUM(Q1332)</f>
        <v>0</v>
      </c>
      <c r="R1333" s="15"/>
      <c r="S1333" s="15"/>
      <c r="T1333" s="28">
        <f t="shared" si="33"/>
        <v>0</v>
      </c>
      <c r="U1333" s="97"/>
      <c r="V1333" s="22"/>
      <c r="W1333" s="23"/>
      <c r="X1333" s="24"/>
    </row>
    <row r="1334" spans="1:24" ht="25.5" hidden="1" customHeight="1" x14ac:dyDescent="0.25">
      <c r="A1334" s="72" t="s">
        <v>98</v>
      </c>
      <c r="B1334" s="186"/>
      <c r="C1334" s="197"/>
      <c r="D1334" s="121"/>
      <c r="E1334" s="135"/>
      <c r="F1334" s="59"/>
      <c r="G1334" s="93"/>
      <c r="H1334" s="93"/>
      <c r="I1334" s="56"/>
      <c r="J1334" s="93"/>
      <c r="K1334" s="93"/>
      <c r="L1334" s="56"/>
      <c r="M1334" s="93"/>
      <c r="N1334" s="95"/>
      <c r="O1334" s="56"/>
      <c r="P1334" s="59"/>
      <c r="Q1334" s="80"/>
      <c r="R1334" s="136"/>
      <c r="S1334" s="15"/>
      <c r="T1334" s="28"/>
      <c r="U1334" s="21"/>
      <c r="V1334" s="22"/>
      <c r="W1334" s="23"/>
      <c r="X1334" s="24"/>
    </row>
    <row r="1335" spans="1:24" ht="25.5" hidden="1" customHeight="1" x14ac:dyDescent="0.2">
      <c r="A1335" s="72" t="s">
        <v>98</v>
      </c>
      <c r="B1335" s="186"/>
      <c r="C1335" s="197"/>
      <c r="D1335" s="55" t="s">
        <v>57</v>
      </c>
      <c r="E1335" s="56">
        <f>SUM(E1334)</f>
        <v>0</v>
      </c>
      <c r="F1335" s="15"/>
      <c r="G1335" s="93"/>
      <c r="H1335" s="93"/>
      <c r="I1335" s="56">
        <f>SUM(I1334)</f>
        <v>0</v>
      </c>
      <c r="J1335" s="93"/>
      <c r="K1335" s="93"/>
      <c r="L1335" s="56">
        <f>SUM(L1334)</f>
        <v>0</v>
      </c>
      <c r="M1335" s="93"/>
      <c r="N1335" s="95"/>
      <c r="O1335" s="56">
        <f>SUM(O1334)</f>
        <v>0</v>
      </c>
      <c r="P1335" s="59"/>
      <c r="Q1335" s="56">
        <f>SUM(Q1334)</f>
        <v>0</v>
      </c>
      <c r="R1335" s="15"/>
      <c r="S1335" s="15"/>
      <c r="T1335" s="28">
        <f t="shared" si="33"/>
        <v>0</v>
      </c>
      <c r="U1335" s="97"/>
      <c r="V1335" s="22"/>
      <c r="W1335" s="23"/>
      <c r="X1335" s="24"/>
    </row>
    <row r="1336" spans="1:24" ht="25.5" hidden="1" customHeight="1" x14ac:dyDescent="0.2">
      <c r="A1336" s="72" t="s">
        <v>98</v>
      </c>
      <c r="B1336" s="186"/>
      <c r="C1336" s="197"/>
      <c r="D1336" s="55" t="s">
        <v>47</v>
      </c>
      <c r="E1336" s="56">
        <f>E1333+E1335</f>
        <v>0</v>
      </c>
      <c r="F1336" s="15"/>
      <c r="G1336" s="93"/>
      <c r="H1336" s="93"/>
      <c r="I1336" s="56">
        <f>I1333+I1335</f>
        <v>0</v>
      </c>
      <c r="J1336" s="93"/>
      <c r="K1336" s="93"/>
      <c r="L1336" s="56">
        <f>L1333+L1335</f>
        <v>0</v>
      </c>
      <c r="M1336" s="93"/>
      <c r="N1336" s="95"/>
      <c r="O1336" s="56">
        <f>O1333+O1335</f>
        <v>0</v>
      </c>
      <c r="P1336" s="59"/>
      <c r="Q1336" s="56">
        <f>Q1333+Q1335</f>
        <v>0</v>
      </c>
      <c r="R1336" s="15"/>
      <c r="S1336" s="15"/>
      <c r="T1336" s="28">
        <f t="shared" si="33"/>
        <v>0</v>
      </c>
      <c r="U1336" s="97"/>
      <c r="V1336" s="22"/>
      <c r="W1336" s="23"/>
      <c r="X1336" s="24"/>
    </row>
    <row r="1337" spans="1:24" ht="15" hidden="1" customHeight="1" x14ac:dyDescent="0.2">
      <c r="A1337" s="72" t="s">
        <v>98</v>
      </c>
      <c r="B1337" s="187"/>
      <c r="C1337" s="198"/>
      <c r="D1337" s="23" t="s">
        <v>14</v>
      </c>
      <c r="E1337" s="56">
        <f>SUM(+E1331+E1336)</f>
        <v>0</v>
      </c>
      <c r="F1337" s="15"/>
      <c r="G1337" s="87"/>
      <c r="H1337" s="87"/>
      <c r="I1337" s="56">
        <f>SUM(+I1331+I1336)</f>
        <v>0</v>
      </c>
      <c r="J1337" s="88"/>
      <c r="K1337" s="88"/>
      <c r="L1337" s="56">
        <f>SUM(+L1331+L1336)</f>
        <v>0</v>
      </c>
      <c r="M1337" s="88"/>
      <c r="N1337" s="89"/>
      <c r="O1337" s="56">
        <f>SUM(+O1331+O1336)</f>
        <v>0</v>
      </c>
      <c r="P1337" s="18"/>
      <c r="Q1337" s="56">
        <f>SUM(+Q1331+Q1336)</f>
        <v>0</v>
      </c>
      <c r="R1337" s="19"/>
      <c r="S1337" s="19"/>
      <c r="T1337" s="40">
        <f t="shared" si="33"/>
        <v>0</v>
      </c>
      <c r="U1337" s="90"/>
      <c r="V1337" s="22"/>
      <c r="W1337" s="23"/>
      <c r="X1337" s="24"/>
    </row>
    <row r="1338" spans="1:24" ht="15" hidden="1" customHeight="1" x14ac:dyDescent="0.2">
      <c r="A1338" s="72" t="s">
        <v>100</v>
      </c>
      <c r="B1338" s="199">
        <v>830031511</v>
      </c>
      <c r="C1338" s="200" t="s">
        <v>101</v>
      </c>
      <c r="D1338" s="42"/>
      <c r="E1338" s="14"/>
      <c r="F1338" s="15"/>
      <c r="G1338" s="87"/>
      <c r="H1338" s="87"/>
      <c r="I1338" s="57"/>
      <c r="J1338" s="88"/>
      <c r="K1338" s="88"/>
      <c r="L1338" s="57"/>
      <c r="M1338" s="88"/>
      <c r="N1338" s="112"/>
      <c r="O1338" s="57"/>
      <c r="P1338" s="18"/>
      <c r="Q1338" s="57"/>
      <c r="R1338" s="19"/>
      <c r="S1338" s="19"/>
      <c r="T1338" s="20"/>
      <c r="U1338" s="21"/>
      <c r="V1338" s="22"/>
      <c r="W1338" s="23"/>
      <c r="X1338" s="24">
        <f>+$X$6-F1338</f>
        <v>40816</v>
      </c>
    </row>
    <row r="1339" spans="1:24" ht="25.5" hidden="1" customHeight="1" x14ac:dyDescent="0.2">
      <c r="A1339" s="72" t="s">
        <v>100</v>
      </c>
      <c r="B1339" s="199"/>
      <c r="C1339" s="200"/>
      <c r="D1339" s="3" t="s">
        <v>56</v>
      </c>
      <c r="E1339" s="56">
        <f>SUM(E1338)</f>
        <v>0</v>
      </c>
      <c r="F1339" s="15"/>
      <c r="G1339" s="87"/>
      <c r="H1339" s="87"/>
      <c r="I1339" s="137">
        <f>SUM(I1338)</f>
        <v>0</v>
      </c>
      <c r="J1339" s="88"/>
      <c r="K1339" s="88"/>
      <c r="L1339" s="137">
        <f>SUM(L1338)</f>
        <v>0</v>
      </c>
      <c r="M1339" s="88"/>
      <c r="N1339" s="94"/>
      <c r="O1339" s="137">
        <f>SUM(O1338)</f>
        <v>0</v>
      </c>
      <c r="P1339" s="18"/>
      <c r="Q1339" s="137">
        <f>SUM(Q1338)</f>
        <v>0</v>
      </c>
      <c r="R1339" s="19"/>
      <c r="S1339" s="19"/>
      <c r="T1339" s="28">
        <f t="shared" si="33"/>
        <v>0</v>
      </c>
      <c r="U1339" s="90"/>
      <c r="V1339" s="22"/>
      <c r="W1339" s="23"/>
      <c r="X1339" s="24"/>
    </row>
    <row r="1340" spans="1:24" ht="15" hidden="1" customHeight="1" x14ac:dyDescent="0.2">
      <c r="A1340" s="72" t="s">
        <v>100</v>
      </c>
      <c r="B1340" s="199"/>
      <c r="C1340" s="200"/>
      <c r="D1340" s="73"/>
      <c r="E1340" s="14"/>
      <c r="F1340" s="15"/>
      <c r="G1340" s="87"/>
      <c r="H1340" s="87"/>
      <c r="I1340" s="57"/>
      <c r="J1340" s="88"/>
      <c r="K1340" s="88"/>
      <c r="L1340" s="57"/>
      <c r="M1340" s="88"/>
      <c r="N1340" s="112"/>
      <c r="O1340" s="57"/>
      <c r="P1340" s="18"/>
      <c r="Q1340" s="57"/>
      <c r="R1340" s="19"/>
      <c r="S1340" s="19"/>
      <c r="T1340" s="20"/>
      <c r="U1340" s="21"/>
      <c r="V1340" s="22"/>
      <c r="W1340" s="23"/>
      <c r="X1340" s="24">
        <f>+$X$6-F1340</f>
        <v>40816</v>
      </c>
    </row>
    <row r="1341" spans="1:24" ht="15" hidden="1" customHeight="1" x14ac:dyDescent="0.2">
      <c r="A1341" s="72" t="s">
        <v>100</v>
      </c>
      <c r="B1341" s="199"/>
      <c r="C1341" s="200"/>
      <c r="D1341" s="73"/>
      <c r="E1341" s="14"/>
      <c r="F1341" s="15"/>
      <c r="G1341" s="87"/>
      <c r="H1341" s="87"/>
      <c r="I1341" s="57"/>
      <c r="J1341" s="88"/>
      <c r="K1341" s="88"/>
      <c r="L1341" s="57"/>
      <c r="M1341" s="88"/>
      <c r="N1341" s="94"/>
      <c r="O1341" s="57"/>
      <c r="P1341" s="18"/>
      <c r="Q1341" s="57"/>
      <c r="R1341" s="19"/>
      <c r="S1341" s="19"/>
      <c r="T1341" s="20"/>
      <c r="U1341" s="21"/>
      <c r="V1341" s="22"/>
      <c r="W1341" s="23"/>
      <c r="X1341" s="24">
        <f>+$X$6-F1341</f>
        <v>40816</v>
      </c>
    </row>
    <row r="1342" spans="1:24" ht="15" hidden="1" customHeight="1" x14ac:dyDescent="0.2">
      <c r="A1342" s="72" t="s">
        <v>100</v>
      </c>
      <c r="B1342" s="199"/>
      <c r="C1342" s="200"/>
      <c r="D1342" s="73"/>
      <c r="E1342" s="14"/>
      <c r="F1342" s="15"/>
      <c r="G1342" s="87"/>
      <c r="H1342" s="87"/>
      <c r="I1342" s="57"/>
      <c r="J1342" s="88"/>
      <c r="K1342" s="88"/>
      <c r="L1342" s="57"/>
      <c r="M1342" s="88"/>
      <c r="N1342" s="94"/>
      <c r="O1342" s="57"/>
      <c r="P1342" s="18"/>
      <c r="Q1342" s="57"/>
      <c r="R1342" s="19"/>
      <c r="S1342" s="19"/>
      <c r="T1342" s="20"/>
      <c r="U1342" s="21"/>
      <c r="V1342" s="22"/>
      <c r="W1342" s="23"/>
      <c r="X1342" s="24">
        <f>+$X$6-F1342</f>
        <v>40816</v>
      </c>
    </row>
    <row r="1343" spans="1:24" ht="27" hidden="1" customHeight="1" x14ac:dyDescent="0.2">
      <c r="A1343" s="72" t="s">
        <v>100</v>
      </c>
      <c r="B1343" s="199"/>
      <c r="C1343" s="200"/>
      <c r="D1343" s="3" t="s">
        <v>70</v>
      </c>
      <c r="E1343" s="56">
        <f>SUM(E1340:E1342)</f>
        <v>0</v>
      </c>
      <c r="F1343" s="15"/>
      <c r="G1343" s="87"/>
      <c r="H1343" s="87"/>
      <c r="I1343" s="137">
        <f>SUM(I1340:I1342)</f>
        <v>0</v>
      </c>
      <c r="J1343" s="88"/>
      <c r="K1343" s="88"/>
      <c r="L1343" s="137">
        <f>SUM(L1340:L1342)</f>
        <v>0</v>
      </c>
      <c r="M1343" s="88"/>
      <c r="N1343" s="94"/>
      <c r="O1343" s="137">
        <f>SUM(O1340:O1342)</f>
        <v>0</v>
      </c>
      <c r="P1343" s="18"/>
      <c r="Q1343" s="137">
        <f>SUM(Q1340:Q1342)</f>
        <v>0</v>
      </c>
      <c r="R1343" s="19"/>
      <c r="S1343" s="19"/>
      <c r="T1343" s="28">
        <f t="shared" si="33"/>
        <v>0</v>
      </c>
      <c r="U1343" s="90"/>
      <c r="V1343" s="22"/>
      <c r="W1343" s="23"/>
      <c r="X1343" s="24"/>
    </row>
    <row r="1344" spans="1:24" ht="15" hidden="1" customHeight="1" x14ac:dyDescent="0.2">
      <c r="A1344" s="72" t="s">
        <v>100</v>
      </c>
      <c r="B1344" s="199"/>
      <c r="C1344" s="200"/>
      <c r="D1344" s="42"/>
      <c r="E1344" s="14"/>
      <c r="F1344" s="15"/>
      <c r="G1344" s="87"/>
      <c r="H1344" s="87"/>
      <c r="I1344" s="57"/>
      <c r="J1344" s="88"/>
      <c r="K1344" s="88"/>
      <c r="L1344" s="57"/>
      <c r="M1344" s="88"/>
      <c r="N1344" s="94"/>
      <c r="O1344" s="57"/>
      <c r="P1344" s="18"/>
      <c r="Q1344" s="57"/>
      <c r="R1344" s="19"/>
      <c r="S1344" s="19"/>
      <c r="T1344" s="20"/>
      <c r="U1344" s="21"/>
      <c r="V1344" s="22"/>
      <c r="W1344" s="23"/>
      <c r="X1344" s="24">
        <f>+$X$6-F1344</f>
        <v>40816</v>
      </c>
    </row>
    <row r="1345" spans="1:24" ht="25.5" hidden="1" customHeight="1" x14ac:dyDescent="0.2">
      <c r="A1345" s="72" t="s">
        <v>100</v>
      </c>
      <c r="B1345" s="199"/>
      <c r="C1345" s="200"/>
      <c r="D1345" s="3" t="s">
        <v>53</v>
      </c>
      <c r="E1345" s="56">
        <f>SUM(E1344)</f>
        <v>0</v>
      </c>
      <c r="F1345" s="15"/>
      <c r="G1345" s="87"/>
      <c r="H1345" s="87"/>
      <c r="I1345" s="137">
        <f>SUM(I1344)</f>
        <v>0</v>
      </c>
      <c r="J1345" s="88"/>
      <c r="K1345" s="88"/>
      <c r="L1345" s="137">
        <f>SUM(L1344)</f>
        <v>0</v>
      </c>
      <c r="M1345" s="88"/>
      <c r="N1345" s="94"/>
      <c r="O1345" s="137">
        <f>SUM(O1344)</f>
        <v>0</v>
      </c>
      <c r="P1345" s="18"/>
      <c r="Q1345" s="137">
        <f>SUM(Q1344)</f>
        <v>0</v>
      </c>
      <c r="R1345" s="19"/>
      <c r="S1345" s="19"/>
      <c r="T1345" s="28">
        <f t="shared" si="33"/>
        <v>0</v>
      </c>
      <c r="U1345" s="90"/>
      <c r="V1345" s="22"/>
      <c r="W1345" s="23"/>
      <c r="X1345" s="24"/>
    </row>
    <row r="1346" spans="1:24" ht="15" hidden="1" customHeight="1" x14ac:dyDescent="0.2">
      <c r="A1346" s="72" t="s">
        <v>100</v>
      </c>
      <c r="B1346" s="199"/>
      <c r="C1346" s="200"/>
      <c r="D1346" s="73"/>
      <c r="E1346" s="14"/>
      <c r="F1346" s="15"/>
      <c r="G1346" s="87"/>
      <c r="H1346" s="87"/>
      <c r="I1346" s="57"/>
      <c r="J1346" s="88"/>
      <c r="K1346" s="88"/>
      <c r="L1346" s="57"/>
      <c r="M1346" s="88"/>
      <c r="N1346" s="89"/>
      <c r="O1346" s="57"/>
      <c r="P1346" s="18"/>
      <c r="Q1346" s="57"/>
      <c r="R1346" s="19"/>
      <c r="S1346" s="19"/>
      <c r="T1346" s="20"/>
      <c r="U1346" s="60"/>
      <c r="V1346" s="22"/>
      <c r="W1346" s="23"/>
      <c r="X1346" s="24">
        <f t="shared" ref="X1346:X1351" si="34">+$X$6-F1346</f>
        <v>40816</v>
      </c>
    </row>
    <row r="1347" spans="1:24" ht="15" hidden="1" customHeight="1" x14ac:dyDescent="0.2">
      <c r="A1347" s="72" t="s">
        <v>100</v>
      </c>
      <c r="B1347" s="199"/>
      <c r="C1347" s="200"/>
      <c r="D1347" s="73"/>
      <c r="E1347" s="14"/>
      <c r="F1347" s="15"/>
      <c r="G1347" s="87"/>
      <c r="H1347" s="87"/>
      <c r="I1347" s="57"/>
      <c r="J1347" s="88"/>
      <c r="K1347" s="88"/>
      <c r="L1347" s="57"/>
      <c r="M1347" s="88"/>
      <c r="N1347" s="89"/>
      <c r="O1347" s="57"/>
      <c r="P1347" s="18"/>
      <c r="Q1347" s="57"/>
      <c r="R1347" s="19"/>
      <c r="S1347" s="19"/>
      <c r="T1347" s="20"/>
      <c r="U1347" s="60"/>
      <c r="V1347" s="22"/>
      <c r="W1347" s="23"/>
      <c r="X1347" s="24">
        <f t="shared" si="34"/>
        <v>40816</v>
      </c>
    </row>
    <row r="1348" spans="1:24" ht="15" hidden="1" customHeight="1" x14ac:dyDescent="0.2">
      <c r="A1348" s="72" t="s">
        <v>100</v>
      </c>
      <c r="B1348" s="199"/>
      <c r="C1348" s="200"/>
      <c r="D1348" s="73"/>
      <c r="E1348" s="14"/>
      <c r="F1348" s="15"/>
      <c r="G1348" s="87"/>
      <c r="H1348" s="87"/>
      <c r="I1348" s="57"/>
      <c r="J1348" s="88"/>
      <c r="K1348" s="88"/>
      <c r="L1348" s="57"/>
      <c r="M1348" s="88"/>
      <c r="N1348" s="89"/>
      <c r="O1348" s="57"/>
      <c r="P1348" s="18"/>
      <c r="Q1348" s="57"/>
      <c r="R1348" s="19"/>
      <c r="S1348" s="19"/>
      <c r="T1348" s="20"/>
      <c r="U1348" s="60"/>
      <c r="V1348" s="22"/>
      <c r="W1348" s="23"/>
      <c r="X1348" s="24">
        <f t="shared" si="34"/>
        <v>40816</v>
      </c>
    </row>
    <row r="1349" spans="1:24" ht="15" hidden="1" customHeight="1" x14ac:dyDescent="0.2">
      <c r="A1349" s="72" t="s">
        <v>100</v>
      </c>
      <c r="B1349" s="199"/>
      <c r="C1349" s="200"/>
      <c r="D1349" s="73"/>
      <c r="E1349" s="14"/>
      <c r="F1349" s="15"/>
      <c r="G1349" s="87"/>
      <c r="H1349" s="87"/>
      <c r="I1349" s="57"/>
      <c r="J1349" s="88"/>
      <c r="K1349" s="88"/>
      <c r="L1349" s="57"/>
      <c r="M1349" s="88"/>
      <c r="N1349" s="89"/>
      <c r="O1349" s="57"/>
      <c r="P1349" s="18"/>
      <c r="Q1349" s="57"/>
      <c r="R1349" s="19"/>
      <c r="S1349" s="19"/>
      <c r="T1349" s="20"/>
      <c r="U1349" s="60"/>
      <c r="V1349" s="22"/>
      <c r="W1349" s="23"/>
      <c r="X1349" s="24">
        <f t="shared" si="34"/>
        <v>40816</v>
      </c>
    </row>
    <row r="1350" spans="1:24" ht="15" hidden="1" customHeight="1" x14ac:dyDescent="0.2">
      <c r="A1350" s="72" t="s">
        <v>100</v>
      </c>
      <c r="B1350" s="199"/>
      <c r="C1350" s="200"/>
      <c r="D1350" s="73"/>
      <c r="E1350" s="14"/>
      <c r="F1350" s="15"/>
      <c r="G1350" s="87"/>
      <c r="H1350" s="87"/>
      <c r="I1350" s="57"/>
      <c r="J1350" s="88"/>
      <c r="K1350" s="88"/>
      <c r="L1350" s="57"/>
      <c r="M1350" s="88"/>
      <c r="N1350" s="89"/>
      <c r="O1350" s="57"/>
      <c r="P1350" s="18"/>
      <c r="Q1350" s="57"/>
      <c r="R1350" s="19"/>
      <c r="S1350" s="19"/>
      <c r="T1350" s="20"/>
      <c r="U1350" s="60"/>
      <c r="V1350" s="22"/>
      <c r="W1350" s="23"/>
      <c r="X1350" s="24">
        <f t="shared" si="34"/>
        <v>40816</v>
      </c>
    </row>
    <row r="1351" spans="1:24" ht="15" hidden="1" customHeight="1" x14ac:dyDescent="0.2">
      <c r="A1351" s="72" t="s">
        <v>100</v>
      </c>
      <c r="B1351" s="199"/>
      <c r="C1351" s="200"/>
      <c r="D1351" s="73"/>
      <c r="E1351" s="14"/>
      <c r="F1351" s="15"/>
      <c r="G1351" s="87"/>
      <c r="H1351" s="87"/>
      <c r="I1351" s="57"/>
      <c r="J1351" s="88"/>
      <c r="K1351" s="88"/>
      <c r="L1351" s="57"/>
      <c r="M1351" s="88"/>
      <c r="N1351" s="89"/>
      <c r="O1351" s="57"/>
      <c r="P1351" s="18"/>
      <c r="Q1351" s="57"/>
      <c r="R1351" s="19"/>
      <c r="S1351" s="19"/>
      <c r="T1351" s="20"/>
      <c r="U1351" s="60"/>
      <c r="V1351" s="22"/>
      <c r="W1351" s="23"/>
      <c r="X1351" s="24">
        <f t="shared" si="34"/>
        <v>40816</v>
      </c>
    </row>
    <row r="1352" spans="1:24" ht="26.25" hidden="1" customHeight="1" x14ac:dyDescent="0.2">
      <c r="A1352" s="72" t="s">
        <v>100</v>
      </c>
      <c r="B1352" s="199"/>
      <c r="C1352" s="200"/>
      <c r="D1352" s="3" t="s">
        <v>67</v>
      </c>
      <c r="E1352" s="56">
        <f>SUM(E1346:E1351)</f>
        <v>0</v>
      </c>
      <c r="F1352" s="15"/>
      <c r="G1352" s="87"/>
      <c r="H1352" s="87"/>
      <c r="I1352" s="137">
        <f>SUM(I1346:I1351)</f>
        <v>0</v>
      </c>
      <c r="J1352" s="88"/>
      <c r="K1352" s="88"/>
      <c r="L1352" s="137">
        <f>SUM(L1346:L1351)</f>
        <v>0</v>
      </c>
      <c r="M1352" s="88"/>
      <c r="N1352" s="89"/>
      <c r="O1352" s="137">
        <f>SUM(O1346:O1351)</f>
        <v>0</v>
      </c>
      <c r="P1352" s="18"/>
      <c r="Q1352" s="137">
        <f>SUM(Q1346:Q1351)</f>
        <v>0</v>
      </c>
      <c r="R1352" s="19"/>
      <c r="S1352" s="19"/>
      <c r="T1352" s="28">
        <f t="shared" si="33"/>
        <v>0</v>
      </c>
      <c r="U1352" s="90"/>
      <c r="V1352" s="22"/>
      <c r="W1352" s="23"/>
      <c r="X1352" s="24"/>
    </row>
    <row r="1353" spans="1:24" ht="15" hidden="1" customHeight="1" x14ac:dyDescent="0.2">
      <c r="A1353" s="72" t="s">
        <v>100</v>
      </c>
      <c r="B1353" s="199"/>
      <c r="C1353" s="200"/>
      <c r="D1353" s="73"/>
      <c r="E1353" s="14"/>
      <c r="F1353" s="15"/>
      <c r="G1353" s="87"/>
      <c r="H1353" s="87"/>
      <c r="I1353" s="57"/>
      <c r="J1353" s="88"/>
      <c r="K1353" s="88"/>
      <c r="L1353" s="57"/>
      <c r="M1353" s="88"/>
      <c r="N1353" s="89"/>
      <c r="O1353" s="57"/>
      <c r="P1353" s="18"/>
      <c r="Q1353" s="57"/>
      <c r="R1353" s="19"/>
      <c r="S1353" s="19"/>
      <c r="T1353" s="20"/>
      <c r="U1353" s="21"/>
      <c r="V1353" s="22"/>
      <c r="W1353" s="23"/>
      <c r="X1353" s="24">
        <f t="shared" ref="X1353:X1359" si="35">+$X$6-F1353</f>
        <v>40816</v>
      </c>
    </row>
    <row r="1354" spans="1:24" ht="15" hidden="1" customHeight="1" x14ac:dyDescent="0.2">
      <c r="A1354" s="72" t="s">
        <v>100</v>
      </c>
      <c r="B1354" s="199"/>
      <c r="C1354" s="200"/>
      <c r="D1354" s="73"/>
      <c r="E1354" s="14"/>
      <c r="F1354" s="15"/>
      <c r="G1354" s="87"/>
      <c r="H1354" s="87"/>
      <c r="I1354" s="57"/>
      <c r="J1354" s="88"/>
      <c r="K1354" s="88"/>
      <c r="L1354" s="57"/>
      <c r="M1354" s="88"/>
      <c r="N1354" s="89"/>
      <c r="O1354" s="57"/>
      <c r="P1354" s="18"/>
      <c r="Q1354" s="57"/>
      <c r="R1354" s="19"/>
      <c r="S1354" s="19"/>
      <c r="T1354" s="20"/>
      <c r="U1354" s="21"/>
      <c r="V1354" s="22"/>
      <c r="W1354" s="23"/>
      <c r="X1354" s="24">
        <f t="shared" si="35"/>
        <v>40816</v>
      </c>
    </row>
    <row r="1355" spans="1:24" ht="15" hidden="1" customHeight="1" x14ac:dyDescent="0.2">
      <c r="A1355" s="72" t="s">
        <v>100</v>
      </c>
      <c r="B1355" s="199"/>
      <c r="C1355" s="200"/>
      <c r="D1355" s="73"/>
      <c r="E1355" s="14"/>
      <c r="F1355" s="15"/>
      <c r="G1355" s="87"/>
      <c r="H1355" s="87"/>
      <c r="I1355" s="57"/>
      <c r="J1355" s="88"/>
      <c r="K1355" s="88"/>
      <c r="L1355" s="57"/>
      <c r="M1355" s="88"/>
      <c r="N1355" s="89"/>
      <c r="O1355" s="57"/>
      <c r="P1355" s="18"/>
      <c r="Q1355" s="57"/>
      <c r="R1355" s="19"/>
      <c r="S1355" s="19"/>
      <c r="T1355" s="20"/>
      <c r="U1355" s="21"/>
      <c r="V1355" s="22"/>
      <c r="W1355" s="23"/>
      <c r="X1355" s="24">
        <f t="shared" si="35"/>
        <v>40816</v>
      </c>
    </row>
    <row r="1356" spans="1:24" ht="15" hidden="1" customHeight="1" x14ac:dyDescent="0.2">
      <c r="A1356" s="72" t="s">
        <v>100</v>
      </c>
      <c r="B1356" s="199"/>
      <c r="C1356" s="200"/>
      <c r="D1356" s="73"/>
      <c r="E1356" s="14"/>
      <c r="F1356" s="15"/>
      <c r="G1356" s="87"/>
      <c r="H1356" s="87"/>
      <c r="I1356" s="57"/>
      <c r="J1356" s="88"/>
      <c r="K1356" s="88"/>
      <c r="L1356" s="57"/>
      <c r="M1356" s="88"/>
      <c r="N1356" s="89"/>
      <c r="O1356" s="57"/>
      <c r="P1356" s="18"/>
      <c r="Q1356" s="57"/>
      <c r="R1356" s="19"/>
      <c r="S1356" s="19"/>
      <c r="T1356" s="20"/>
      <c r="U1356" s="21"/>
      <c r="V1356" s="22"/>
      <c r="W1356" s="23"/>
      <c r="X1356" s="24">
        <f t="shared" si="35"/>
        <v>40816</v>
      </c>
    </row>
    <row r="1357" spans="1:24" ht="15" hidden="1" customHeight="1" x14ac:dyDescent="0.2">
      <c r="A1357" s="72" t="s">
        <v>100</v>
      </c>
      <c r="B1357" s="199"/>
      <c r="C1357" s="200"/>
      <c r="D1357" s="73"/>
      <c r="E1357" s="14"/>
      <c r="F1357" s="15"/>
      <c r="G1357" s="87"/>
      <c r="H1357" s="87"/>
      <c r="I1357" s="57"/>
      <c r="J1357" s="88"/>
      <c r="K1357" s="88"/>
      <c r="L1357" s="57"/>
      <c r="M1357" s="88"/>
      <c r="N1357" s="89"/>
      <c r="O1357" s="57"/>
      <c r="P1357" s="18"/>
      <c r="Q1357" s="57"/>
      <c r="R1357" s="19"/>
      <c r="S1357" s="19"/>
      <c r="T1357" s="20"/>
      <c r="U1357" s="21"/>
      <c r="V1357" s="22"/>
      <c r="W1357" s="23"/>
      <c r="X1357" s="24">
        <f t="shared" si="35"/>
        <v>40816</v>
      </c>
    </row>
    <row r="1358" spans="1:24" ht="15" hidden="1" customHeight="1" x14ac:dyDescent="0.2">
      <c r="A1358" s="72" t="s">
        <v>100</v>
      </c>
      <c r="B1358" s="199"/>
      <c r="C1358" s="200"/>
      <c r="D1358" s="75"/>
      <c r="E1358" s="43"/>
      <c r="F1358" s="27"/>
      <c r="G1358" s="87"/>
      <c r="H1358" s="87"/>
      <c r="I1358" s="57"/>
      <c r="J1358" s="88"/>
      <c r="K1358" s="88"/>
      <c r="L1358" s="57"/>
      <c r="M1358" s="88"/>
      <c r="N1358" s="89"/>
      <c r="O1358" s="57"/>
      <c r="P1358" s="18"/>
      <c r="Q1358" s="57"/>
      <c r="R1358" s="19"/>
      <c r="S1358" s="19"/>
      <c r="T1358" s="20"/>
      <c r="U1358" s="21"/>
      <c r="V1358" s="22"/>
      <c r="W1358" s="23"/>
      <c r="X1358" s="24">
        <f t="shared" si="35"/>
        <v>40816</v>
      </c>
    </row>
    <row r="1359" spans="1:24" ht="15" hidden="1" customHeight="1" x14ac:dyDescent="0.2">
      <c r="A1359" s="72" t="s">
        <v>100</v>
      </c>
      <c r="B1359" s="199"/>
      <c r="C1359" s="200"/>
      <c r="D1359" s="75"/>
      <c r="E1359" s="138"/>
      <c r="F1359" s="44"/>
      <c r="G1359" s="87"/>
      <c r="H1359" s="87"/>
      <c r="I1359" s="57"/>
      <c r="J1359" s="88"/>
      <c r="K1359" s="88"/>
      <c r="L1359" s="57"/>
      <c r="M1359" s="88"/>
      <c r="N1359" s="89"/>
      <c r="O1359" s="57"/>
      <c r="P1359" s="18"/>
      <c r="Q1359" s="57"/>
      <c r="R1359" s="19"/>
      <c r="S1359" s="19"/>
      <c r="T1359" s="20"/>
      <c r="U1359" s="21"/>
      <c r="V1359" s="22"/>
      <c r="W1359" s="23"/>
      <c r="X1359" s="24">
        <f t="shared" si="35"/>
        <v>40816</v>
      </c>
    </row>
    <row r="1360" spans="1:24" ht="25.5" hidden="1" customHeight="1" x14ac:dyDescent="0.2">
      <c r="A1360" s="72" t="s">
        <v>100</v>
      </c>
      <c r="B1360" s="199"/>
      <c r="C1360" s="200"/>
      <c r="D1360" s="3" t="s">
        <v>39</v>
      </c>
      <c r="E1360" s="56">
        <f>SUM(E1353:E1359)</f>
        <v>0</v>
      </c>
      <c r="F1360" s="15"/>
      <c r="G1360" s="87"/>
      <c r="H1360" s="87"/>
      <c r="I1360" s="57">
        <f>SUM(I1353:I1359)</f>
        <v>0</v>
      </c>
      <c r="J1360" s="88"/>
      <c r="K1360" s="88"/>
      <c r="L1360" s="57">
        <f>SUM(L1353:L1359)</f>
        <v>0</v>
      </c>
      <c r="M1360" s="88"/>
      <c r="N1360" s="89"/>
      <c r="O1360" s="57">
        <f>SUM(O1353:O1359)</f>
        <v>0</v>
      </c>
      <c r="P1360" s="18"/>
      <c r="Q1360" s="57">
        <f>SUM(Q1353:Q1359)</f>
        <v>0</v>
      </c>
      <c r="R1360" s="19"/>
      <c r="S1360" s="19"/>
      <c r="T1360" s="28">
        <f t="shared" si="33"/>
        <v>0</v>
      </c>
      <c r="U1360" s="90"/>
      <c r="V1360" s="22"/>
      <c r="W1360" s="23"/>
      <c r="X1360" s="24"/>
    </row>
    <row r="1361" spans="1:24" ht="15" hidden="1" customHeight="1" x14ac:dyDescent="0.2">
      <c r="A1361" s="72" t="s">
        <v>100</v>
      </c>
      <c r="B1361" s="199"/>
      <c r="C1361" s="200"/>
      <c r="D1361" s="73"/>
      <c r="E1361" s="30"/>
      <c r="F1361" s="15"/>
      <c r="G1361" s="87"/>
      <c r="H1361" s="87"/>
      <c r="I1361" s="57"/>
      <c r="J1361" s="88"/>
      <c r="K1361" s="88"/>
      <c r="L1361" s="57"/>
      <c r="M1361" s="88"/>
      <c r="N1361" s="89"/>
      <c r="O1361" s="57"/>
      <c r="P1361" s="18"/>
      <c r="Q1361" s="57"/>
      <c r="R1361" s="19"/>
      <c r="S1361" s="19"/>
      <c r="T1361" s="20"/>
      <c r="U1361" s="60"/>
      <c r="V1361" s="22"/>
      <c r="W1361" s="23"/>
      <c r="X1361" s="24">
        <f>+$X$6-F1361</f>
        <v>40816</v>
      </c>
    </row>
    <row r="1362" spans="1:24" ht="25.5" hidden="1" customHeight="1" x14ac:dyDescent="0.2">
      <c r="A1362" s="72" t="s">
        <v>100</v>
      </c>
      <c r="B1362" s="199"/>
      <c r="C1362" s="200"/>
      <c r="D1362" s="55" t="s">
        <v>44</v>
      </c>
      <c r="E1362" s="56">
        <f>SUM(E1361)</f>
        <v>0</v>
      </c>
      <c r="F1362" s="15"/>
      <c r="G1362" s="87"/>
      <c r="H1362" s="87"/>
      <c r="I1362" s="57">
        <f>SUM(I1361)</f>
        <v>0</v>
      </c>
      <c r="J1362" s="88"/>
      <c r="K1362" s="88"/>
      <c r="L1362" s="57">
        <f>SUM(L1361)</f>
        <v>0</v>
      </c>
      <c r="M1362" s="88"/>
      <c r="N1362" s="89"/>
      <c r="O1362" s="57">
        <f>SUM(O1361)</f>
        <v>0</v>
      </c>
      <c r="P1362" s="18"/>
      <c r="Q1362" s="57">
        <f>SUM(Q1361)</f>
        <v>0</v>
      </c>
      <c r="R1362" s="19"/>
      <c r="S1362" s="19"/>
      <c r="T1362" s="28">
        <f t="shared" si="33"/>
        <v>0</v>
      </c>
      <c r="U1362" s="90"/>
      <c r="V1362" s="22"/>
      <c r="W1362" s="23"/>
      <c r="X1362" s="24"/>
    </row>
    <row r="1363" spans="1:24" ht="15" hidden="1" customHeight="1" x14ac:dyDescent="0.2">
      <c r="A1363" s="72" t="s">
        <v>100</v>
      </c>
      <c r="B1363" s="199"/>
      <c r="C1363" s="200"/>
      <c r="D1363" s="73"/>
      <c r="E1363" s="30"/>
      <c r="F1363" s="15"/>
      <c r="G1363" s="87"/>
      <c r="H1363" s="87"/>
      <c r="I1363" s="57"/>
      <c r="J1363" s="88"/>
      <c r="K1363" s="88"/>
      <c r="L1363" s="57"/>
      <c r="M1363" s="88"/>
      <c r="N1363" s="89"/>
      <c r="O1363" s="57"/>
      <c r="P1363" s="18"/>
      <c r="Q1363" s="57"/>
      <c r="R1363" s="19"/>
      <c r="S1363" s="19"/>
      <c r="T1363" s="20"/>
      <c r="U1363" s="24"/>
      <c r="V1363" s="22"/>
      <c r="W1363" s="23"/>
      <c r="X1363" s="24">
        <f>+$X$6-F1363</f>
        <v>40816</v>
      </c>
    </row>
    <row r="1364" spans="1:24" ht="15" hidden="1" customHeight="1" x14ac:dyDescent="0.2">
      <c r="A1364" s="72" t="s">
        <v>100</v>
      </c>
      <c r="B1364" s="199"/>
      <c r="C1364" s="200"/>
      <c r="D1364" s="73"/>
      <c r="E1364" s="30"/>
      <c r="F1364" s="15"/>
      <c r="G1364" s="87"/>
      <c r="H1364" s="87"/>
      <c r="I1364" s="57"/>
      <c r="J1364" s="88"/>
      <c r="K1364" s="88"/>
      <c r="L1364" s="57"/>
      <c r="M1364" s="88"/>
      <c r="N1364" s="89"/>
      <c r="O1364" s="57"/>
      <c r="P1364" s="18"/>
      <c r="Q1364" s="57"/>
      <c r="R1364" s="19"/>
      <c r="S1364" s="19"/>
      <c r="T1364" s="20"/>
      <c r="U1364" s="24"/>
      <c r="V1364" s="22"/>
      <c r="W1364" s="23"/>
      <c r="X1364" s="24">
        <f>+$X$6-F1364</f>
        <v>40816</v>
      </c>
    </row>
    <row r="1365" spans="1:24" ht="25.5" hidden="1" customHeight="1" x14ac:dyDescent="0.2">
      <c r="A1365" s="72" t="s">
        <v>100</v>
      </c>
      <c r="B1365" s="199"/>
      <c r="C1365" s="200"/>
      <c r="D1365" s="55" t="s">
        <v>41</v>
      </c>
      <c r="E1365" s="56">
        <f>SUM(E1363:E1364)</f>
        <v>0</v>
      </c>
      <c r="F1365" s="15"/>
      <c r="G1365" s="87"/>
      <c r="H1365" s="87"/>
      <c r="I1365" s="57">
        <f>SUM(I1363:I1364)</f>
        <v>0</v>
      </c>
      <c r="J1365" s="88"/>
      <c r="K1365" s="88"/>
      <c r="L1365" s="57">
        <f>SUM(L1363:L1364)</f>
        <v>0</v>
      </c>
      <c r="M1365" s="88"/>
      <c r="N1365" s="89"/>
      <c r="O1365" s="57">
        <f>SUM(O1363:O1364)</f>
        <v>0</v>
      </c>
      <c r="P1365" s="18"/>
      <c r="Q1365" s="57">
        <f>SUM(Q1363:Q1364)</f>
        <v>0</v>
      </c>
      <c r="R1365" s="19"/>
      <c r="S1365" s="19"/>
      <c r="T1365" s="57">
        <f>SUM(T1363:T1364)</f>
        <v>0</v>
      </c>
      <c r="U1365" s="90"/>
      <c r="V1365" s="22"/>
      <c r="W1365" s="23"/>
      <c r="X1365" s="24"/>
    </row>
    <row r="1366" spans="1:24" ht="25.5" hidden="1" customHeight="1" x14ac:dyDescent="0.2">
      <c r="A1366" s="72" t="s">
        <v>100</v>
      </c>
      <c r="B1366" s="199"/>
      <c r="C1366" s="200"/>
      <c r="D1366" s="3" t="s">
        <v>42</v>
      </c>
      <c r="E1366" s="56">
        <f>SUM(E1362+E1365)</f>
        <v>0</v>
      </c>
      <c r="F1366" s="15"/>
      <c r="G1366" s="87"/>
      <c r="H1366" s="87"/>
      <c r="I1366" s="57">
        <f>SUM(I1362+I1365)</f>
        <v>0</v>
      </c>
      <c r="J1366" s="88"/>
      <c r="K1366" s="88"/>
      <c r="L1366" s="57">
        <f>SUM(L1362+L1365)</f>
        <v>0</v>
      </c>
      <c r="M1366" s="88"/>
      <c r="N1366" s="89"/>
      <c r="O1366" s="57">
        <f>SUM(O1362+O1365)</f>
        <v>0</v>
      </c>
      <c r="P1366" s="18"/>
      <c r="Q1366" s="57">
        <f>SUM(Q1362+Q1365)</f>
        <v>0</v>
      </c>
      <c r="R1366" s="19"/>
      <c r="S1366" s="19"/>
      <c r="T1366" s="28">
        <f t="shared" si="33"/>
        <v>0</v>
      </c>
      <c r="U1366" s="90"/>
      <c r="V1366" s="22"/>
      <c r="W1366" s="23"/>
      <c r="X1366" s="24"/>
    </row>
    <row r="1367" spans="1:24" ht="15" hidden="1" customHeight="1" x14ac:dyDescent="0.2">
      <c r="A1367" s="72" t="s">
        <v>100</v>
      </c>
      <c r="B1367" s="199"/>
      <c r="C1367" s="200"/>
      <c r="D1367" s="23" t="s">
        <v>14</v>
      </c>
      <c r="E1367" s="56">
        <f>E1360+E1352+E1366+E1345+E1343+E1339</f>
        <v>0</v>
      </c>
      <c r="F1367" s="15"/>
      <c r="G1367" s="87"/>
      <c r="H1367" s="87"/>
      <c r="I1367" s="57">
        <f>I1360+I1352+I1366+I1345+I1343+I1339</f>
        <v>0</v>
      </c>
      <c r="J1367" s="88"/>
      <c r="K1367" s="88"/>
      <c r="L1367" s="57">
        <f>L1360+L1352+L1366+L1345+L1343+L1339</f>
        <v>0</v>
      </c>
      <c r="M1367" s="88"/>
      <c r="N1367" s="89"/>
      <c r="O1367" s="57">
        <f>O1360+O1352+O1366+O1345+O1343+O1339</f>
        <v>0</v>
      </c>
      <c r="P1367" s="18"/>
      <c r="Q1367" s="57">
        <f>Q1360+Q1352+Q1366+Q1345+Q1343+Q1339</f>
        <v>0</v>
      </c>
      <c r="R1367" s="19"/>
      <c r="S1367" s="19"/>
      <c r="T1367" s="40">
        <f t="shared" si="33"/>
        <v>0</v>
      </c>
      <c r="U1367" s="90"/>
      <c r="V1367" s="22"/>
      <c r="W1367" s="23"/>
      <c r="X1367" s="24"/>
    </row>
    <row r="1368" spans="1:24" ht="15" hidden="1" customHeight="1" x14ac:dyDescent="0.25">
      <c r="A1368" s="72" t="s">
        <v>102</v>
      </c>
      <c r="B1368" s="185">
        <v>899999063</v>
      </c>
      <c r="C1368" s="196"/>
      <c r="D1368" s="37"/>
      <c r="E1368" s="83"/>
      <c r="F1368" s="39"/>
      <c r="G1368" s="87"/>
      <c r="H1368" s="87"/>
      <c r="I1368" s="57"/>
      <c r="J1368" s="88"/>
      <c r="K1368" s="88"/>
      <c r="L1368" s="57"/>
      <c r="M1368" s="88"/>
      <c r="N1368" s="89"/>
      <c r="O1368" s="57"/>
      <c r="P1368" s="18"/>
      <c r="Q1368" s="43"/>
      <c r="R1368" s="15"/>
      <c r="S1368" s="19"/>
      <c r="T1368" s="20"/>
      <c r="U1368" s="21"/>
      <c r="V1368" s="22"/>
      <c r="W1368" s="23"/>
      <c r="X1368" s="24"/>
    </row>
    <row r="1369" spans="1:24" ht="27" hidden="1" customHeight="1" x14ac:dyDescent="0.25">
      <c r="A1369" s="72" t="s">
        <v>102</v>
      </c>
      <c r="B1369" s="186"/>
      <c r="C1369" s="197"/>
      <c r="D1369" s="55" t="s">
        <v>45</v>
      </c>
      <c r="E1369" s="83">
        <f>SUM(E1368)</f>
        <v>0</v>
      </c>
      <c r="F1369" s="134"/>
      <c r="G1369" s="87"/>
      <c r="H1369" s="87"/>
      <c r="I1369" s="83">
        <f>SUM(I1368)</f>
        <v>0</v>
      </c>
      <c r="J1369" s="88"/>
      <c r="K1369" s="88"/>
      <c r="L1369" s="83">
        <f>SUM(L1368)</f>
        <v>0</v>
      </c>
      <c r="M1369" s="88"/>
      <c r="N1369" s="89"/>
      <c r="O1369" s="83">
        <f>SUM(O1368)</f>
        <v>0</v>
      </c>
      <c r="P1369" s="18"/>
      <c r="Q1369" s="83">
        <f>SUM(Q1368)</f>
        <v>0</v>
      </c>
      <c r="R1369" s="15"/>
      <c r="S1369" s="19"/>
      <c r="T1369" s="20">
        <f t="shared" si="33"/>
        <v>0</v>
      </c>
      <c r="U1369" s="21"/>
      <c r="V1369" s="22"/>
      <c r="W1369" s="23"/>
      <c r="X1369" s="24"/>
    </row>
    <row r="1370" spans="1:24" ht="30.75" hidden="1" customHeight="1" x14ac:dyDescent="0.2">
      <c r="A1370" s="72" t="s">
        <v>102</v>
      </c>
      <c r="B1370" s="186"/>
      <c r="C1370" s="197"/>
      <c r="D1370" s="3" t="s">
        <v>47</v>
      </c>
      <c r="E1370" s="56">
        <f>SUM(E1368)</f>
        <v>0</v>
      </c>
      <c r="F1370" s="44"/>
      <c r="G1370" s="87"/>
      <c r="H1370" s="87"/>
      <c r="I1370" s="56">
        <f>SUM(I1368)</f>
        <v>0</v>
      </c>
      <c r="J1370" s="88"/>
      <c r="K1370" s="88"/>
      <c r="L1370" s="56">
        <f>SUM(L1368)</f>
        <v>0</v>
      </c>
      <c r="M1370" s="88"/>
      <c r="N1370" s="89"/>
      <c r="O1370" s="56">
        <f>SUM(O1368)</f>
        <v>0</v>
      </c>
      <c r="P1370" s="18"/>
      <c r="Q1370" s="56">
        <f>SUM(Q1368)</f>
        <v>0</v>
      </c>
      <c r="R1370" s="19"/>
      <c r="S1370" s="19"/>
      <c r="T1370" s="28">
        <f t="shared" si="33"/>
        <v>0</v>
      </c>
      <c r="U1370" s="90"/>
      <c r="V1370" s="22"/>
      <c r="W1370" s="23"/>
      <c r="X1370" s="24"/>
    </row>
    <row r="1371" spans="1:24" ht="25.5" hidden="1" customHeight="1" x14ac:dyDescent="0.2">
      <c r="A1371" s="72" t="s">
        <v>102</v>
      </c>
      <c r="B1371" s="187"/>
      <c r="C1371" s="198"/>
      <c r="D1371" s="3" t="s">
        <v>48</v>
      </c>
      <c r="E1371" s="56">
        <f>E1370</f>
        <v>0</v>
      </c>
      <c r="F1371" s="15"/>
      <c r="G1371" s="87"/>
      <c r="H1371" s="87"/>
      <c r="I1371" s="56">
        <f>I1370</f>
        <v>0</v>
      </c>
      <c r="J1371" s="88"/>
      <c r="K1371" s="88"/>
      <c r="L1371" s="56">
        <f>L1370</f>
        <v>0</v>
      </c>
      <c r="M1371" s="88"/>
      <c r="N1371" s="89"/>
      <c r="O1371" s="56">
        <f>O1370</f>
        <v>0</v>
      </c>
      <c r="P1371" s="18"/>
      <c r="Q1371" s="56">
        <f>Q1370</f>
        <v>0</v>
      </c>
      <c r="R1371" s="19"/>
      <c r="S1371" s="19"/>
      <c r="T1371" s="40">
        <f t="shared" si="33"/>
        <v>0</v>
      </c>
      <c r="U1371" s="90"/>
      <c r="V1371" s="22"/>
      <c r="W1371" s="23"/>
      <c r="X1371" s="24"/>
    </row>
    <row r="1372" spans="1:24" ht="15" hidden="1" customHeight="1" x14ac:dyDescent="0.2">
      <c r="A1372" s="139" t="s">
        <v>103</v>
      </c>
      <c r="B1372" s="73">
        <v>19619724</v>
      </c>
      <c r="C1372" s="72" t="s">
        <v>104</v>
      </c>
      <c r="D1372" s="103"/>
      <c r="E1372" s="14"/>
      <c r="F1372" s="15"/>
      <c r="G1372" s="87"/>
      <c r="H1372" s="87"/>
      <c r="I1372" s="57"/>
      <c r="J1372" s="88"/>
      <c r="K1372" s="88"/>
      <c r="L1372" s="57"/>
      <c r="M1372" s="88"/>
      <c r="N1372" s="94"/>
      <c r="O1372" s="57"/>
      <c r="P1372" s="18"/>
      <c r="Q1372" s="57"/>
      <c r="R1372" s="19"/>
      <c r="S1372" s="19"/>
      <c r="T1372" s="20"/>
      <c r="U1372" s="21"/>
      <c r="V1372" s="22"/>
      <c r="W1372" s="23"/>
      <c r="X1372" s="24">
        <f>+$X$6-F1372</f>
        <v>40816</v>
      </c>
    </row>
    <row r="1373" spans="1:24" ht="41.25" hidden="1" customHeight="1" x14ac:dyDescent="0.2">
      <c r="A1373" s="72" t="s">
        <v>105</v>
      </c>
      <c r="B1373" s="41"/>
      <c r="C1373" s="72" t="s">
        <v>105</v>
      </c>
      <c r="D1373" s="3" t="s">
        <v>56</v>
      </c>
      <c r="E1373" s="56">
        <f>SUM(E1372:E1372)</f>
        <v>0</v>
      </c>
      <c r="F1373" s="15"/>
      <c r="G1373" s="87"/>
      <c r="H1373" s="87"/>
      <c r="I1373" s="57"/>
      <c r="J1373" s="88"/>
      <c r="K1373" s="88"/>
      <c r="L1373" s="57">
        <f>SUM(L1372:L1372)</f>
        <v>0</v>
      </c>
      <c r="M1373" s="88"/>
      <c r="N1373" s="94"/>
      <c r="O1373" s="57">
        <f>SUM(O1372:O1372)</f>
        <v>0</v>
      </c>
      <c r="P1373" s="18"/>
      <c r="Q1373" s="57">
        <f>SUM(Q1372:Q1372)</f>
        <v>0</v>
      </c>
      <c r="R1373" s="19"/>
      <c r="S1373" s="19"/>
      <c r="T1373" s="28">
        <f t="shared" si="33"/>
        <v>0</v>
      </c>
      <c r="U1373" s="90"/>
      <c r="V1373" s="22"/>
      <c r="W1373" s="23"/>
      <c r="X1373" s="24"/>
    </row>
    <row r="1374" spans="1:24" ht="15" hidden="1" customHeight="1" x14ac:dyDescent="0.2">
      <c r="A1374" s="95" t="s">
        <v>106</v>
      </c>
      <c r="B1374" s="73">
        <v>45436605</v>
      </c>
      <c r="C1374" s="140" t="s">
        <v>107</v>
      </c>
      <c r="D1374" s="73"/>
      <c r="E1374" s="14"/>
      <c r="F1374" s="15"/>
      <c r="G1374" s="87"/>
      <c r="H1374" s="87"/>
      <c r="I1374" s="57"/>
      <c r="J1374" s="88"/>
      <c r="K1374" s="88"/>
      <c r="L1374" s="57"/>
      <c r="M1374" s="88"/>
      <c r="N1374" s="94"/>
      <c r="O1374" s="57"/>
      <c r="P1374" s="18"/>
      <c r="Q1374" s="57"/>
      <c r="R1374" s="19"/>
      <c r="S1374" s="19"/>
      <c r="T1374" s="20"/>
      <c r="U1374" s="21"/>
      <c r="V1374" s="22"/>
      <c r="W1374" s="23"/>
      <c r="X1374" s="24">
        <f>+$X$6-F1374</f>
        <v>40816</v>
      </c>
    </row>
    <row r="1375" spans="1:24" ht="15" hidden="1" customHeight="1" x14ac:dyDescent="0.2">
      <c r="A1375" s="95" t="s">
        <v>108</v>
      </c>
      <c r="B1375" s="73">
        <v>73198661</v>
      </c>
      <c r="C1375" s="140" t="s">
        <v>109</v>
      </c>
      <c r="D1375" s="73"/>
      <c r="E1375" s="14"/>
      <c r="F1375" s="15"/>
      <c r="G1375" s="87"/>
      <c r="H1375" s="87"/>
      <c r="I1375" s="57"/>
      <c r="J1375" s="88"/>
      <c r="K1375" s="88"/>
      <c r="L1375" s="57"/>
      <c r="M1375" s="88"/>
      <c r="N1375" s="112"/>
      <c r="O1375" s="57"/>
      <c r="P1375" s="18"/>
      <c r="Q1375" s="57"/>
      <c r="R1375" s="19"/>
      <c r="S1375" s="19"/>
      <c r="T1375" s="20"/>
      <c r="U1375" s="21"/>
      <c r="V1375" s="22"/>
      <c r="W1375" s="23"/>
      <c r="X1375" s="24">
        <f>+$X$6-F1375</f>
        <v>40816</v>
      </c>
    </row>
    <row r="1376" spans="1:24" ht="43.5" hidden="1" customHeight="1" x14ac:dyDescent="0.2">
      <c r="A1376" s="72" t="s">
        <v>105</v>
      </c>
      <c r="B1376" s="41"/>
      <c r="C1376" s="72" t="s">
        <v>105</v>
      </c>
      <c r="D1376" s="3" t="s">
        <v>70</v>
      </c>
      <c r="E1376" s="56">
        <f>SUM(E1374:E1375)</f>
        <v>0</v>
      </c>
      <c r="F1376" s="15"/>
      <c r="G1376" s="87"/>
      <c r="H1376" s="87"/>
      <c r="I1376" s="57"/>
      <c r="J1376" s="88"/>
      <c r="K1376" s="88"/>
      <c r="L1376" s="57">
        <f>SUM(L1374:L1375)</f>
        <v>0</v>
      </c>
      <c r="M1376" s="88"/>
      <c r="N1376" s="94"/>
      <c r="O1376" s="57">
        <f>SUM(O1374:O1375)</f>
        <v>0</v>
      </c>
      <c r="P1376" s="18"/>
      <c r="Q1376" s="57">
        <f>SUM(Q1374:Q1375)</f>
        <v>0</v>
      </c>
      <c r="R1376" s="19"/>
      <c r="S1376" s="19"/>
      <c r="T1376" s="28">
        <f t="shared" si="33"/>
        <v>0</v>
      </c>
      <c r="U1376" s="90"/>
      <c r="V1376" s="22"/>
      <c r="W1376" s="23"/>
      <c r="X1376" s="24"/>
    </row>
    <row r="1377" spans="1:24" ht="15" hidden="1" customHeight="1" x14ac:dyDescent="0.2">
      <c r="A1377" s="95" t="s">
        <v>110</v>
      </c>
      <c r="B1377" s="73">
        <v>45460133</v>
      </c>
      <c r="C1377" s="140" t="s">
        <v>109</v>
      </c>
      <c r="D1377" s="42"/>
      <c r="E1377" s="14"/>
      <c r="F1377" s="15"/>
      <c r="G1377" s="87"/>
      <c r="H1377" s="87"/>
      <c r="I1377" s="57"/>
      <c r="J1377" s="88"/>
      <c r="K1377" s="88"/>
      <c r="L1377" s="57"/>
      <c r="M1377" s="88"/>
      <c r="N1377" s="94"/>
      <c r="O1377" s="57"/>
      <c r="P1377" s="18"/>
      <c r="Q1377" s="57"/>
      <c r="R1377" s="19"/>
      <c r="S1377" s="19"/>
      <c r="T1377" s="20"/>
      <c r="U1377" s="21"/>
      <c r="V1377" s="22"/>
      <c r="W1377" s="23"/>
      <c r="X1377" s="24">
        <f>+$X$6-F1377</f>
        <v>40816</v>
      </c>
    </row>
    <row r="1378" spans="1:24" ht="43.5" hidden="1" customHeight="1" x14ac:dyDescent="0.2">
      <c r="A1378" s="72" t="s">
        <v>105</v>
      </c>
      <c r="B1378" s="41"/>
      <c r="C1378" s="72" t="s">
        <v>105</v>
      </c>
      <c r="D1378" s="3" t="s">
        <v>53</v>
      </c>
      <c r="E1378" s="56">
        <f>SUM(E1377)</f>
        <v>0</v>
      </c>
      <c r="F1378" s="15"/>
      <c r="G1378" s="87"/>
      <c r="H1378" s="87"/>
      <c r="I1378" s="57"/>
      <c r="J1378" s="88"/>
      <c r="K1378" s="88"/>
      <c r="L1378" s="57">
        <f>SUM(L1377)</f>
        <v>0</v>
      </c>
      <c r="M1378" s="88"/>
      <c r="N1378" s="94"/>
      <c r="O1378" s="57">
        <f>SUM(O1377)</f>
        <v>0</v>
      </c>
      <c r="P1378" s="18"/>
      <c r="Q1378" s="57">
        <f>SUM(Q1377)</f>
        <v>0</v>
      </c>
      <c r="R1378" s="19"/>
      <c r="S1378" s="19"/>
      <c r="T1378" s="28">
        <f t="shared" ref="T1378:T1468" si="36">+E1378-I1378+L1378+O1378-Q1378</f>
        <v>0</v>
      </c>
      <c r="U1378" s="90"/>
      <c r="V1378" s="22"/>
      <c r="W1378" s="23"/>
      <c r="X1378" s="24"/>
    </row>
    <row r="1379" spans="1:24" ht="15" hidden="1" customHeight="1" x14ac:dyDescent="0.2">
      <c r="A1379" s="95" t="s">
        <v>111</v>
      </c>
      <c r="B1379" s="73">
        <v>25690836</v>
      </c>
      <c r="C1379" s="72" t="s">
        <v>112</v>
      </c>
      <c r="D1379" s="73"/>
      <c r="E1379" s="14"/>
      <c r="F1379" s="15"/>
      <c r="G1379" s="87"/>
      <c r="H1379" s="87"/>
      <c r="I1379" s="57"/>
      <c r="J1379" s="88"/>
      <c r="K1379" s="88"/>
      <c r="L1379" s="57"/>
      <c r="M1379" s="88"/>
      <c r="N1379" s="89"/>
      <c r="O1379" s="57"/>
      <c r="P1379" s="18"/>
      <c r="Q1379" s="57"/>
      <c r="R1379" s="19"/>
      <c r="S1379" s="19"/>
      <c r="T1379" s="20"/>
      <c r="U1379" s="60"/>
      <c r="V1379" s="22"/>
      <c r="W1379" s="23"/>
      <c r="X1379" s="24">
        <f>+$X$6-F1379</f>
        <v>40816</v>
      </c>
    </row>
    <row r="1380" spans="1:24" ht="15.75" hidden="1" customHeight="1" x14ac:dyDescent="0.2">
      <c r="A1380" s="95" t="s">
        <v>113</v>
      </c>
      <c r="B1380" s="73">
        <v>45488769</v>
      </c>
      <c r="C1380" s="72" t="s">
        <v>114</v>
      </c>
      <c r="D1380" s="73"/>
      <c r="E1380" s="14"/>
      <c r="F1380" s="15"/>
      <c r="G1380" s="87"/>
      <c r="H1380" s="87"/>
      <c r="I1380" s="57"/>
      <c r="J1380" s="88"/>
      <c r="K1380" s="88"/>
      <c r="L1380" s="57"/>
      <c r="M1380" s="88"/>
      <c r="N1380" s="89"/>
      <c r="O1380" s="57"/>
      <c r="P1380" s="18"/>
      <c r="Q1380" s="57"/>
      <c r="R1380" s="19"/>
      <c r="S1380" s="19"/>
      <c r="T1380" s="20"/>
      <c r="U1380" s="60"/>
      <c r="V1380" s="22"/>
      <c r="W1380" s="23"/>
      <c r="X1380" s="24">
        <f>+$X$6-F1380</f>
        <v>40816</v>
      </c>
    </row>
    <row r="1381" spans="1:24" ht="41.25" hidden="1" customHeight="1" x14ac:dyDescent="0.2">
      <c r="A1381" s="72" t="s">
        <v>105</v>
      </c>
      <c r="B1381" s="41"/>
      <c r="C1381" s="72" t="s">
        <v>105</v>
      </c>
      <c r="D1381" s="3" t="s">
        <v>67</v>
      </c>
      <c r="E1381" s="56">
        <f>SUM(E1379:E1380)</f>
        <v>0</v>
      </c>
      <c r="F1381" s="15"/>
      <c r="G1381" s="87"/>
      <c r="H1381" s="87"/>
      <c r="I1381" s="57">
        <f>SUM(I1379:I1380)</f>
        <v>0</v>
      </c>
      <c r="J1381" s="88"/>
      <c r="K1381" s="88"/>
      <c r="L1381" s="57">
        <f>SUM(L1379:L1380)</f>
        <v>0</v>
      </c>
      <c r="M1381" s="88"/>
      <c r="N1381" s="89"/>
      <c r="O1381" s="57">
        <f>SUM(O1379:O1380)</f>
        <v>0</v>
      </c>
      <c r="P1381" s="18"/>
      <c r="Q1381" s="57">
        <f>SUM(Q1379:Q1380)</f>
        <v>0</v>
      </c>
      <c r="R1381" s="19"/>
      <c r="S1381" s="19"/>
      <c r="T1381" s="28">
        <f t="shared" si="36"/>
        <v>0</v>
      </c>
      <c r="U1381" s="90"/>
      <c r="V1381" s="22"/>
      <c r="W1381" s="23"/>
      <c r="X1381" s="24"/>
    </row>
    <row r="1382" spans="1:24" ht="15" hidden="1" customHeight="1" x14ac:dyDescent="0.2">
      <c r="A1382" s="95" t="s">
        <v>115</v>
      </c>
      <c r="B1382" s="73">
        <v>1864324</v>
      </c>
      <c r="C1382" s="72" t="s">
        <v>116</v>
      </c>
      <c r="D1382" s="75"/>
      <c r="E1382" s="14"/>
      <c r="F1382" s="27"/>
      <c r="G1382" s="87"/>
      <c r="H1382" s="87"/>
      <c r="I1382" s="57"/>
      <c r="J1382" s="88"/>
      <c r="K1382" s="88"/>
      <c r="L1382" s="57"/>
      <c r="M1382" s="88"/>
      <c r="N1382" s="89"/>
      <c r="O1382" s="57"/>
      <c r="P1382" s="18"/>
      <c r="Q1382" s="57"/>
      <c r="R1382" s="19"/>
      <c r="S1382" s="19"/>
      <c r="T1382" s="20"/>
      <c r="U1382" s="21"/>
      <c r="V1382" s="22"/>
      <c r="W1382" s="23"/>
      <c r="X1382" s="24">
        <f>+$X$6-F1382</f>
        <v>40816</v>
      </c>
    </row>
    <row r="1383" spans="1:24" ht="15" hidden="1" customHeight="1" x14ac:dyDescent="0.2">
      <c r="A1383" s="95" t="s">
        <v>117</v>
      </c>
      <c r="B1383" s="73">
        <v>92550624</v>
      </c>
      <c r="C1383" s="72" t="s">
        <v>118</v>
      </c>
      <c r="D1383" s="42"/>
      <c r="E1383" s="14"/>
      <c r="F1383" s="44"/>
      <c r="G1383" s="87"/>
      <c r="H1383" s="87"/>
      <c r="I1383" s="57"/>
      <c r="J1383" s="88"/>
      <c r="K1383" s="88"/>
      <c r="L1383" s="57"/>
      <c r="M1383" s="88"/>
      <c r="N1383" s="89"/>
      <c r="O1383" s="57"/>
      <c r="P1383" s="18"/>
      <c r="Q1383" s="57"/>
      <c r="R1383" s="19"/>
      <c r="S1383" s="19"/>
      <c r="T1383" s="20"/>
      <c r="U1383" s="21"/>
      <c r="V1383" s="22"/>
      <c r="W1383" s="23"/>
      <c r="X1383" s="24">
        <f>+$X$6-F1383</f>
        <v>40816</v>
      </c>
    </row>
    <row r="1384" spans="1:24" ht="41.25" hidden="1" customHeight="1" x14ac:dyDescent="0.2">
      <c r="A1384" s="72" t="s">
        <v>105</v>
      </c>
      <c r="B1384" s="41"/>
      <c r="C1384" s="72" t="s">
        <v>105</v>
      </c>
      <c r="D1384" s="3" t="s">
        <v>39</v>
      </c>
      <c r="E1384" s="56">
        <f>SUM(E1382:E1383)</f>
        <v>0</v>
      </c>
      <c r="F1384" s="15"/>
      <c r="G1384" s="87"/>
      <c r="H1384" s="87"/>
      <c r="I1384" s="57">
        <f>SUM(I1382:I1383)</f>
        <v>0</v>
      </c>
      <c r="J1384" s="88"/>
      <c r="K1384" s="88"/>
      <c r="L1384" s="57">
        <f>SUM(L1382:L1383)</f>
        <v>0</v>
      </c>
      <c r="M1384" s="88"/>
      <c r="N1384" s="89"/>
      <c r="O1384" s="57">
        <f>SUM(O1382:O1383)</f>
        <v>0</v>
      </c>
      <c r="P1384" s="18"/>
      <c r="Q1384" s="57">
        <f>SUM(Q1382:Q1383)</f>
        <v>0</v>
      </c>
      <c r="R1384" s="19"/>
      <c r="S1384" s="19"/>
      <c r="T1384" s="28">
        <f t="shared" si="36"/>
        <v>0</v>
      </c>
      <c r="U1384" s="90"/>
      <c r="V1384" s="22"/>
      <c r="W1384" s="23"/>
      <c r="X1384" s="24"/>
    </row>
    <row r="1385" spans="1:24" ht="15" hidden="1" customHeight="1" x14ac:dyDescent="0.2">
      <c r="A1385" s="95" t="s">
        <v>119</v>
      </c>
      <c r="B1385" s="73">
        <v>73167271</v>
      </c>
      <c r="C1385" s="72" t="s">
        <v>120</v>
      </c>
      <c r="D1385" s="13"/>
      <c r="E1385" s="43"/>
      <c r="F1385" s="15"/>
      <c r="G1385" s="2"/>
      <c r="H1385" s="2"/>
      <c r="I1385" s="46"/>
      <c r="J1385" s="2"/>
      <c r="K1385" s="2"/>
      <c r="L1385" s="46"/>
      <c r="M1385" s="2"/>
      <c r="N1385" s="47"/>
      <c r="O1385" s="46"/>
      <c r="P1385" s="48"/>
      <c r="Q1385" s="125"/>
      <c r="R1385" s="49"/>
      <c r="S1385" s="49"/>
      <c r="T1385" s="20"/>
      <c r="U1385" s="96"/>
      <c r="V1385" s="22"/>
      <c r="W1385" s="23"/>
      <c r="X1385" s="24">
        <f>+$X$6-F1385</f>
        <v>40816</v>
      </c>
    </row>
    <row r="1386" spans="1:24" ht="30" hidden="1" customHeight="1" x14ac:dyDescent="0.2">
      <c r="A1386" s="72" t="s">
        <v>105</v>
      </c>
      <c r="B1386" s="41"/>
      <c r="C1386" s="72" t="s">
        <v>105</v>
      </c>
      <c r="D1386" s="34" t="s">
        <v>11</v>
      </c>
      <c r="E1386" s="50">
        <f>+E1385</f>
        <v>0</v>
      </c>
      <c r="F1386" s="15"/>
      <c r="G1386" s="87"/>
      <c r="H1386" s="87"/>
      <c r="I1386" s="50">
        <f>+I1385</f>
        <v>0</v>
      </c>
      <c r="J1386" s="87"/>
      <c r="K1386" s="87"/>
      <c r="L1386" s="50">
        <f>+L1385</f>
        <v>0</v>
      </c>
      <c r="M1386" s="87"/>
      <c r="N1386" s="95"/>
      <c r="O1386" s="50">
        <f>+O1385</f>
        <v>0</v>
      </c>
      <c r="P1386" s="18"/>
      <c r="Q1386" s="50">
        <f>+Q1385</f>
        <v>0</v>
      </c>
      <c r="R1386" s="19"/>
      <c r="S1386" s="19"/>
      <c r="T1386" s="28">
        <f t="shared" si="36"/>
        <v>0</v>
      </c>
      <c r="U1386" s="90"/>
      <c r="V1386" s="22"/>
      <c r="W1386" s="23"/>
      <c r="X1386" s="24"/>
    </row>
    <row r="1387" spans="1:24" ht="15" hidden="1" customHeight="1" x14ac:dyDescent="0.2">
      <c r="A1387" s="95" t="s">
        <v>121</v>
      </c>
      <c r="B1387" s="73">
        <v>93050856923</v>
      </c>
      <c r="C1387" s="72" t="s">
        <v>122</v>
      </c>
      <c r="D1387" s="13"/>
      <c r="E1387" s="14"/>
      <c r="F1387" s="15"/>
      <c r="G1387" s="87"/>
      <c r="H1387" s="87"/>
      <c r="I1387" s="88"/>
      <c r="J1387" s="87"/>
      <c r="K1387" s="87"/>
      <c r="L1387" s="88"/>
      <c r="M1387" s="87"/>
      <c r="N1387" s="95"/>
      <c r="O1387" s="88"/>
      <c r="P1387" s="18"/>
      <c r="Q1387" s="43"/>
      <c r="R1387" s="15"/>
      <c r="S1387" s="19"/>
      <c r="T1387" s="20"/>
      <c r="U1387" s="96"/>
      <c r="V1387" s="22"/>
      <c r="W1387" s="23"/>
      <c r="X1387" s="24">
        <f>+$X$6-F1387</f>
        <v>40816</v>
      </c>
    </row>
    <row r="1388" spans="1:24" ht="30" hidden="1" customHeight="1" x14ac:dyDescent="0.2">
      <c r="A1388" s="72" t="s">
        <v>105</v>
      </c>
      <c r="B1388" s="41"/>
      <c r="C1388" s="72" t="s">
        <v>105</v>
      </c>
      <c r="D1388" s="55" t="s">
        <v>22</v>
      </c>
      <c r="E1388" s="56">
        <f>+E1387</f>
        <v>0</v>
      </c>
      <c r="F1388" s="15"/>
      <c r="G1388" s="93"/>
      <c r="H1388" s="93"/>
      <c r="I1388" s="56">
        <f>+I1387</f>
        <v>0</v>
      </c>
      <c r="J1388" s="93"/>
      <c r="K1388" s="93"/>
      <c r="L1388" s="56">
        <f>+L1387</f>
        <v>0</v>
      </c>
      <c r="M1388" s="93"/>
      <c r="N1388" s="95"/>
      <c r="O1388" s="56">
        <f>+O1387</f>
        <v>0</v>
      </c>
      <c r="P1388" s="59"/>
      <c r="Q1388" s="56">
        <f>+Q1387</f>
        <v>0</v>
      </c>
      <c r="R1388" s="15"/>
      <c r="S1388" s="15"/>
      <c r="T1388" s="28">
        <f t="shared" si="36"/>
        <v>0</v>
      </c>
      <c r="U1388" s="97"/>
      <c r="V1388" s="22"/>
      <c r="W1388" s="23"/>
      <c r="X1388" s="24"/>
    </row>
    <row r="1389" spans="1:24" ht="15" hidden="1" customHeight="1" x14ac:dyDescent="0.2">
      <c r="A1389" s="95" t="s">
        <v>123</v>
      </c>
      <c r="B1389" s="73">
        <v>809615</v>
      </c>
      <c r="C1389" s="72" t="s">
        <v>124</v>
      </c>
      <c r="D1389" s="13"/>
      <c r="E1389" s="43"/>
      <c r="F1389" s="15"/>
      <c r="G1389" s="93"/>
      <c r="H1389" s="93"/>
      <c r="I1389" s="57"/>
      <c r="J1389" s="93"/>
      <c r="K1389" s="93"/>
      <c r="L1389" s="57"/>
      <c r="M1389" s="93"/>
      <c r="N1389" s="95"/>
      <c r="O1389" s="57"/>
      <c r="P1389" s="59"/>
      <c r="Q1389" s="94"/>
      <c r="R1389" s="15"/>
      <c r="S1389" s="15"/>
      <c r="T1389" s="20"/>
      <c r="U1389" s="13"/>
      <c r="V1389" s="22"/>
      <c r="W1389" s="23"/>
      <c r="X1389" s="24">
        <f>+$X$6-F1389</f>
        <v>40816</v>
      </c>
    </row>
    <row r="1390" spans="1:24" ht="15" hidden="1" customHeight="1" x14ac:dyDescent="0.2">
      <c r="A1390" s="95" t="s">
        <v>125</v>
      </c>
      <c r="B1390" s="141" t="s">
        <v>126</v>
      </c>
      <c r="C1390" s="72" t="s">
        <v>127</v>
      </c>
      <c r="D1390" s="13"/>
      <c r="E1390" s="43"/>
      <c r="F1390" s="15"/>
      <c r="G1390" s="93"/>
      <c r="H1390" s="93"/>
      <c r="I1390" s="57"/>
      <c r="J1390" s="93"/>
      <c r="K1390" s="93"/>
      <c r="L1390" s="57"/>
      <c r="M1390" s="93"/>
      <c r="N1390" s="95"/>
      <c r="O1390" s="57"/>
      <c r="P1390" s="59"/>
      <c r="Q1390" s="94"/>
      <c r="R1390" s="15"/>
      <c r="S1390" s="15"/>
      <c r="T1390" s="142"/>
      <c r="U1390" s="13"/>
      <c r="V1390" s="22"/>
      <c r="W1390" s="23"/>
      <c r="X1390" s="24">
        <f>+$X$6-F1390</f>
        <v>40816</v>
      </c>
    </row>
    <row r="1391" spans="1:24" ht="15" hidden="1" customHeight="1" x14ac:dyDescent="0.2">
      <c r="A1391" s="95" t="s">
        <v>128</v>
      </c>
      <c r="B1391" s="141" t="s">
        <v>129</v>
      </c>
      <c r="C1391" s="72" t="s">
        <v>130</v>
      </c>
      <c r="D1391" s="13"/>
      <c r="E1391" s="43"/>
      <c r="F1391" s="15"/>
      <c r="G1391" s="93"/>
      <c r="H1391" s="93"/>
      <c r="I1391" s="57"/>
      <c r="J1391" s="93"/>
      <c r="K1391" s="93"/>
      <c r="L1391" s="57"/>
      <c r="M1391" s="93"/>
      <c r="N1391" s="95"/>
      <c r="O1391" s="57"/>
      <c r="P1391" s="59"/>
      <c r="Q1391" s="94"/>
      <c r="R1391" s="15"/>
      <c r="S1391" s="15"/>
      <c r="T1391" s="20"/>
      <c r="U1391" s="60"/>
      <c r="V1391" s="22"/>
      <c r="W1391" s="23"/>
      <c r="X1391" s="24">
        <f>+$X$6-F1391</f>
        <v>40816</v>
      </c>
    </row>
    <row r="1392" spans="1:24" ht="30" hidden="1" customHeight="1" x14ac:dyDescent="0.2">
      <c r="A1392" s="72" t="s">
        <v>105</v>
      </c>
      <c r="B1392" s="41"/>
      <c r="C1392" s="72" t="s">
        <v>105</v>
      </c>
      <c r="D1392" s="55" t="s">
        <v>44</v>
      </c>
      <c r="E1392" s="56">
        <f>SUM(E1389:E1391)</f>
        <v>0</v>
      </c>
      <c r="F1392" s="15"/>
      <c r="G1392" s="93"/>
      <c r="H1392" s="93"/>
      <c r="I1392" s="57">
        <f>SUM(I1389:I1391)</f>
        <v>0</v>
      </c>
      <c r="J1392" s="93"/>
      <c r="K1392" s="93"/>
      <c r="L1392" s="57">
        <f>SUM(L1389:L1391)</f>
        <v>0</v>
      </c>
      <c r="M1392" s="93"/>
      <c r="N1392" s="95"/>
      <c r="O1392" s="57">
        <f>SUM(O1389:O1391)</f>
        <v>0</v>
      </c>
      <c r="P1392" s="59"/>
      <c r="Q1392" s="57">
        <f>SUM(Q1389:Q1391)</f>
        <v>0</v>
      </c>
      <c r="R1392" s="15"/>
      <c r="S1392" s="15"/>
      <c r="T1392" s="28">
        <f t="shared" si="36"/>
        <v>0</v>
      </c>
      <c r="U1392" s="97"/>
      <c r="V1392" s="22"/>
      <c r="W1392" s="23"/>
      <c r="X1392" s="24"/>
    </row>
    <row r="1393" spans="1:24" ht="15" hidden="1" customHeight="1" x14ac:dyDescent="0.2">
      <c r="A1393" s="95" t="s">
        <v>131</v>
      </c>
      <c r="B1393" s="141" t="s">
        <v>132</v>
      </c>
      <c r="C1393" s="72" t="s">
        <v>133</v>
      </c>
      <c r="D1393" s="13"/>
      <c r="E1393" s="14"/>
      <c r="F1393" s="15"/>
      <c r="G1393" s="93"/>
      <c r="H1393" s="93"/>
      <c r="I1393" s="57"/>
      <c r="J1393" s="93"/>
      <c r="K1393" s="93"/>
      <c r="L1393" s="57"/>
      <c r="M1393" s="93"/>
      <c r="N1393" s="95"/>
      <c r="O1393" s="57"/>
      <c r="P1393" s="59"/>
      <c r="Q1393" s="57"/>
      <c r="R1393" s="15"/>
      <c r="S1393" s="15"/>
      <c r="T1393" s="20"/>
      <c r="U1393" s="24"/>
      <c r="V1393" s="22"/>
      <c r="W1393" s="23"/>
      <c r="X1393" s="24">
        <f>+$X$6-F1393</f>
        <v>40816</v>
      </c>
    </row>
    <row r="1394" spans="1:24" ht="30" hidden="1" customHeight="1" x14ac:dyDescent="0.2">
      <c r="A1394" s="72" t="s">
        <v>105</v>
      </c>
      <c r="B1394" s="41"/>
      <c r="C1394" s="72" t="s">
        <v>105</v>
      </c>
      <c r="D1394" s="3" t="s">
        <v>41</v>
      </c>
      <c r="E1394" s="56">
        <f>SUM(E1393:E1393)</f>
        <v>0</v>
      </c>
      <c r="F1394" s="15"/>
      <c r="G1394" s="93"/>
      <c r="H1394" s="93"/>
      <c r="I1394" s="57">
        <f>SUM(I1393:I1393)</f>
        <v>0</v>
      </c>
      <c r="J1394" s="93"/>
      <c r="K1394" s="93"/>
      <c r="L1394" s="57">
        <f>SUM(L1393:L1393)</f>
        <v>0</v>
      </c>
      <c r="M1394" s="93"/>
      <c r="N1394" s="95"/>
      <c r="O1394" s="57">
        <f>SUM(O1393:O1393)</f>
        <v>0</v>
      </c>
      <c r="P1394" s="59"/>
      <c r="Q1394" s="57">
        <f>SUM(Q1393:Q1393)</f>
        <v>0</v>
      </c>
      <c r="R1394" s="15"/>
      <c r="S1394" s="15"/>
      <c r="T1394" s="28">
        <f t="shared" si="36"/>
        <v>0</v>
      </c>
      <c r="U1394" s="97"/>
      <c r="V1394" s="22"/>
      <c r="W1394" s="23"/>
      <c r="X1394" s="24"/>
    </row>
    <row r="1395" spans="1:24" ht="40.5" hidden="1" customHeight="1" x14ac:dyDescent="0.2">
      <c r="A1395" s="72" t="s">
        <v>105</v>
      </c>
      <c r="B1395" s="41"/>
      <c r="C1395" s="72" t="s">
        <v>105</v>
      </c>
      <c r="D1395" s="3" t="s">
        <v>42</v>
      </c>
      <c r="E1395" s="56">
        <f>SUM(E1388+E1386+E1392+E1394)</f>
        <v>0</v>
      </c>
      <c r="F1395" s="15"/>
      <c r="G1395" s="93"/>
      <c r="H1395" s="93"/>
      <c r="I1395" s="56">
        <f>SUM(I1388+I1386+I1392+I1394)</f>
        <v>0</v>
      </c>
      <c r="J1395" s="93"/>
      <c r="K1395" s="93"/>
      <c r="L1395" s="56">
        <f>SUM(L1388+L1386+L1392+L1394)</f>
        <v>0</v>
      </c>
      <c r="M1395" s="93"/>
      <c r="N1395" s="95"/>
      <c r="O1395" s="56">
        <f>SUM(O1388+O1386+O1392+O1394)</f>
        <v>0</v>
      </c>
      <c r="P1395" s="59"/>
      <c r="Q1395" s="56">
        <f>SUM(Q1388+Q1386+Q1392+Q1394)</f>
        <v>0</v>
      </c>
      <c r="R1395" s="15"/>
      <c r="S1395" s="15"/>
      <c r="T1395" s="28">
        <f t="shared" si="36"/>
        <v>0</v>
      </c>
      <c r="U1395" s="97"/>
      <c r="V1395" s="22"/>
      <c r="W1395" s="23"/>
      <c r="X1395" s="24"/>
    </row>
    <row r="1396" spans="1:24" ht="15" hidden="1" customHeight="1" x14ac:dyDescent="0.2">
      <c r="A1396" s="72" t="s">
        <v>134</v>
      </c>
      <c r="B1396" s="41">
        <v>1072664512</v>
      </c>
      <c r="C1396" s="72"/>
      <c r="D1396" s="13"/>
      <c r="E1396" s="32"/>
      <c r="F1396" s="15"/>
      <c r="G1396" s="93"/>
      <c r="H1396" s="93"/>
      <c r="I1396" s="57"/>
      <c r="J1396" s="93"/>
      <c r="K1396" s="93"/>
      <c r="L1396" s="57"/>
      <c r="M1396" s="93"/>
      <c r="N1396" s="95"/>
      <c r="O1396" s="57"/>
      <c r="P1396" s="59"/>
      <c r="Q1396" s="57"/>
      <c r="R1396" s="15"/>
      <c r="S1396" s="15"/>
      <c r="T1396" s="20"/>
      <c r="U1396" s="21"/>
      <c r="V1396" s="22"/>
      <c r="W1396" s="23"/>
      <c r="X1396" s="24">
        <f>+$X$6-F1396</f>
        <v>40816</v>
      </c>
    </row>
    <row r="1397" spans="1:24" ht="30.75" hidden="1" customHeight="1" x14ac:dyDescent="0.2">
      <c r="A1397" s="72" t="s">
        <v>105</v>
      </c>
      <c r="B1397" s="41"/>
      <c r="C1397" s="72"/>
      <c r="D1397" s="3" t="s">
        <v>61</v>
      </c>
      <c r="E1397" s="56">
        <f>E1396</f>
        <v>0</v>
      </c>
      <c r="F1397" s="15"/>
      <c r="G1397" s="93"/>
      <c r="H1397" s="93"/>
      <c r="I1397" s="56">
        <f>I1396</f>
        <v>0</v>
      </c>
      <c r="J1397" s="93"/>
      <c r="K1397" s="93"/>
      <c r="L1397" s="56">
        <f>L1396</f>
        <v>0</v>
      </c>
      <c r="M1397" s="93"/>
      <c r="N1397" s="95"/>
      <c r="O1397" s="56">
        <f>O1396</f>
        <v>0</v>
      </c>
      <c r="P1397" s="59"/>
      <c r="Q1397" s="56">
        <f>Q1396</f>
        <v>0</v>
      </c>
      <c r="R1397" s="15"/>
      <c r="S1397" s="15"/>
      <c r="T1397" s="20">
        <f t="shared" si="36"/>
        <v>0</v>
      </c>
      <c r="U1397" s="97"/>
      <c r="V1397" s="22"/>
      <c r="W1397" s="23"/>
      <c r="X1397" s="24"/>
    </row>
    <row r="1398" spans="1:24" ht="15" hidden="1" customHeight="1" x14ac:dyDescent="0.25">
      <c r="A1398" s="95" t="s">
        <v>135</v>
      </c>
      <c r="B1398" s="141" t="s">
        <v>136</v>
      </c>
      <c r="C1398" s="72"/>
      <c r="D1398" s="37"/>
      <c r="E1398" s="83"/>
      <c r="F1398" s="39"/>
      <c r="G1398" s="93"/>
      <c r="H1398" s="93"/>
      <c r="I1398" s="56"/>
      <c r="J1398" s="93"/>
      <c r="K1398" s="93"/>
      <c r="L1398" s="56"/>
      <c r="M1398" s="93"/>
      <c r="N1398" s="95"/>
      <c r="O1398" s="56"/>
      <c r="P1398" s="59"/>
      <c r="Q1398" s="80"/>
      <c r="R1398" s="39"/>
      <c r="S1398" s="15"/>
      <c r="T1398" s="20"/>
      <c r="U1398" s="21"/>
      <c r="V1398" s="22"/>
      <c r="W1398" s="23"/>
      <c r="X1398" s="24">
        <f>+$X$6-F1398</f>
        <v>40816</v>
      </c>
    </row>
    <row r="1399" spans="1:24" ht="30.75" hidden="1" customHeight="1" x14ac:dyDescent="0.2">
      <c r="A1399" s="72" t="s">
        <v>105</v>
      </c>
      <c r="B1399" s="41"/>
      <c r="C1399" s="72"/>
      <c r="D1399" s="3" t="s">
        <v>44</v>
      </c>
      <c r="E1399" s="56">
        <f>E1398</f>
        <v>0</v>
      </c>
      <c r="F1399" s="15"/>
      <c r="G1399" s="93"/>
      <c r="H1399" s="93"/>
      <c r="I1399" s="56">
        <f>I1398</f>
        <v>0</v>
      </c>
      <c r="J1399" s="93"/>
      <c r="K1399" s="93"/>
      <c r="L1399" s="56">
        <f>L1398</f>
        <v>0</v>
      </c>
      <c r="M1399" s="93"/>
      <c r="N1399" s="95"/>
      <c r="O1399" s="56">
        <f>O1398</f>
        <v>0</v>
      </c>
      <c r="P1399" s="59"/>
      <c r="Q1399" s="56">
        <f>Q1398</f>
        <v>0</v>
      </c>
      <c r="R1399" s="15"/>
      <c r="S1399" s="15"/>
      <c r="T1399" s="20">
        <f t="shared" si="36"/>
        <v>0</v>
      </c>
      <c r="U1399" s="97"/>
      <c r="V1399" s="22"/>
      <c r="W1399" s="23"/>
      <c r="X1399" s="24"/>
    </row>
    <row r="1400" spans="1:24" ht="30.75" hidden="1" customHeight="1" x14ac:dyDescent="0.25">
      <c r="A1400" s="72" t="s">
        <v>137</v>
      </c>
      <c r="B1400" s="41">
        <v>85030452661</v>
      </c>
      <c r="C1400" s="72"/>
      <c r="D1400" s="37"/>
      <c r="E1400" s="135"/>
      <c r="F1400" s="39"/>
      <c r="G1400" s="93"/>
      <c r="H1400" s="93"/>
      <c r="I1400" s="56"/>
      <c r="J1400" s="93"/>
      <c r="K1400" s="93"/>
      <c r="L1400" s="56"/>
      <c r="M1400" s="93"/>
      <c r="N1400" s="95"/>
      <c r="O1400" s="56"/>
      <c r="P1400" s="59"/>
      <c r="Q1400" s="80"/>
      <c r="R1400" s="39"/>
      <c r="S1400" s="15"/>
      <c r="T1400" s="20"/>
      <c r="U1400" s="97"/>
      <c r="V1400" s="22"/>
      <c r="W1400" s="23"/>
      <c r="X1400" s="24"/>
    </row>
    <row r="1401" spans="1:24" ht="30.75" hidden="1" customHeight="1" x14ac:dyDescent="0.2">
      <c r="A1401" s="72" t="s">
        <v>105</v>
      </c>
      <c r="B1401" s="41"/>
      <c r="C1401" s="72"/>
      <c r="D1401" s="3" t="s">
        <v>45</v>
      </c>
      <c r="E1401" s="56">
        <f>SUM(E1400)</f>
        <v>0</v>
      </c>
      <c r="F1401" s="15"/>
      <c r="G1401" s="93"/>
      <c r="H1401" s="93"/>
      <c r="I1401" s="56">
        <f>SUM(I1400)</f>
        <v>0</v>
      </c>
      <c r="J1401" s="93"/>
      <c r="K1401" s="93"/>
      <c r="L1401" s="56">
        <f>SUM(L1400)</f>
        <v>0</v>
      </c>
      <c r="M1401" s="93"/>
      <c r="N1401" s="95"/>
      <c r="O1401" s="56">
        <f>SUM(O1400)</f>
        <v>0</v>
      </c>
      <c r="P1401" s="59"/>
      <c r="Q1401" s="56">
        <f>SUM(Q1400)</f>
        <v>0</v>
      </c>
      <c r="R1401" s="15"/>
      <c r="S1401" s="15"/>
      <c r="T1401" s="20">
        <f t="shared" si="36"/>
        <v>0</v>
      </c>
      <c r="U1401" s="97"/>
      <c r="V1401" s="22"/>
      <c r="W1401" s="23"/>
      <c r="X1401" s="24"/>
    </row>
    <row r="1402" spans="1:24" ht="33" hidden="1" customHeight="1" x14ac:dyDescent="0.2">
      <c r="A1402" s="72" t="s">
        <v>105</v>
      </c>
      <c r="B1402" s="41"/>
      <c r="C1402" s="72"/>
      <c r="D1402" s="3" t="s">
        <v>47</v>
      </c>
      <c r="E1402" s="56">
        <f>E1397+E1399+E1401</f>
        <v>0</v>
      </c>
      <c r="F1402" s="15"/>
      <c r="G1402" s="93"/>
      <c r="H1402" s="93"/>
      <c r="I1402" s="56">
        <f>I1397+I1399+I1401</f>
        <v>0</v>
      </c>
      <c r="J1402" s="93"/>
      <c r="K1402" s="93"/>
      <c r="L1402" s="56">
        <f>L1397+L1399+L1401</f>
        <v>0</v>
      </c>
      <c r="M1402" s="93"/>
      <c r="N1402" s="95"/>
      <c r="O1402" s="56">
        <f>O1397+O1399+O1401</f>
        <v>0</v>
      </c>
      <c r="P1402" s="59"/>
      <c r="Q1402" s="56">
        <f>Q1397+Q1399+Q1401</f>
        <v>0</v>
      </c>
      <c r="R1402" s="15"/>
      <c r="S1402" s="15"/>
      <c r="T1402" s="28">
        <f t="shared" si="36"/>
        <v>0</v>
      </c>
      <c r="U1402" s="97"/>
      <c r="V1402" s="22"/>
      <c r="W1402" s="23"/>
      <c r="X1402" s="24"/>
    </row>
    <row r="1403" spans="1:24" ht="15" hidden="1" customHeight="1" x14ac:dyDescent="0.2">
      <c r="A1403" s="72" t="s">
        <v>105</v>
      </c>
      <c r="B1403" s="41"/>
      <c r="C1403" s="72" t="s">
        <v>105</v>
      </c>
      <c r="D1403" s="23" t="s">
        <v>14</v>
      </c>
      <c r="E1403" s="56">
        <f>E1395+E1384+E1381+E1378+E1376+E1373+E1402</f>
        <v>0</v>
      </c>
      <c r="F1403" s="15"/>
      <c r="G1403" s="87"/>
      <c r="H1403" s="87"/>
      <c r="I1403" s="56">
        <f>I1395+I1384+I1381+I1378+I1376+I1373+I1402</f>
        <v>0</v>
      </c>
      <c r="J1403" s="88"/>
      <c r="K1403" s="88"/>
      <c r="L1403" s="56">
        <f>L1395+L1384+L1381+L1378+L1376+L1373+L1402</f>
        <v>0</v>
      </c>
      <c r="M1403" s="88"/>
      <c r="N1403" s="89"/>
      <c r="O1403" s="56">
        <f>O1395+O1384+O1381+O1378+O1376+O1373+O1402</f>
        <v>0</v>
      </c>
      <c r="P1403" s="18"/>
      <c r="Q1403" s="56">
        <f>Q1395+Q1384+Q1381+Q1378+Q1376+Q1373+Q1402</f>
        <v>0</v>
      </c>
      <c r="R1403" s="19"/>
      <c r="S1403" s="19"/>
      <c r="T1403" s="40">
        <f t="shared" si="36"/>
        <v>0</v>
      </c>
      <c r="U1403" s="90"/>
      <c r="V1403" s="22"/>
      <c r="W1403" s="23"/>
      <c r="X1403" s="24"/>
    </row>
    <row r="1404" spans="1:24" ht="15" hidden="1" customHeight="1" x14ac:dyDescent="0.25">
      <c r="A1404" s="72" t="s">
        <v>138</v>
      </c>
      <c r="B1404" s="185">
        <v>860002503</v>
      </c>
      <c r="C1404" s="196" t="s">
        <v>139</v>
      </c>
      <c r="D1404" s="37"/>
      <c r="E1404" s="83"/>
      <c r="F1404" s="39"/>
      <c r="G1404" s="87"/>
      <c r="H1404" s="87"/>
      <c r="I1404" s="57"/>
      <c r="J1404" s="88"/>
      <c r="K1404" s="88"/>
      <c r="L1404" s="57"/>
      <c r="M1404" s="88"/>
      <c r="N1404" s="89"/>
      <c r="O1404" s="57"/>
      <c r="P1404" s="18"/>
      <c r="Q1404" s="80"/>
      <c r="R1404" s="39"/>
      <c r="S1404" s="19"/>
      <c r="T1404" s="20"/>
      <c r="U1404" s="21"/>
      <c r="V1404" s="22"/>
      <c r="W1404" s="23"/>
      <c r="X1404" s="24"/>
    </row>
    <row r="1405" spans="1:24" ht="15" hidden="1" customHeight="1" x14ac:dyDescent="0.25">
      <c r="A1405" s="72" t="s">
        <v>138</v>
      </c>
      <c r="B1405" s="186"/>
      <c r="C1405" s="197"/>
      <c r="D1405" s="37"/>
      <c r="E1405" s="83"/>
      <c r="F1405" s="39"/>
      <c r="G1405" s="87"/>
      <c r="H1405" s="87"/>
      <c r="I1405" s="57"/>
      <c r="J1405" s="88"/>
      <c r="K1405" s="88"/>
      <c r="L1405" s="57"/>
      <c r="M1405" s="88"/>
      <c r="N1405" s="89"/>
      <c r="O1405" s="57"/>
      <c r="P1405" s="18"/>
      <c r="Q1405" s="80"/>
      <c r="R1405" s="39"/>
      <c r="S1405" s="19"/>
      <c r="T1405" s="20"/>
      <c r="U1405" s="21"/>
      <c r="V1405" s="22"/>
      <c r="W1405" s="23"/>
      <c r="X1405" s="24"/>
    </row>
    <row r="1406" spans="1:24" ht="30.75" hidden="1" customHeight="1" x14ac:dyDescent="0.25">
      <c r="A1406" s="72" t="s">
        <v>138</v>
      </c>
      <c r="B1406" s="186"/>
      <c r="C1406" s="197"/>
      <c r="D1406" s="3" t="s">
        <v>45</v>
      </c>
      <c r="E1406" s="123">
        <f>SUM(E1404:E1405)</f>
        <v>0</v>
      </c>
      <c r="F1406" s="44"/>
      <c r="G1406" s="87"/>
      <c r="H1406" s="87"/>
      <c r="I1406" s="123">
        <f>SUM(I1404:I1405)</f>
        <v>0</v>
      </c>
      <c r="J1406" s="88"/>
      <c r="K1406" s="88"/>
      <c r="L1406" s="123">
        <f>SUM(L1404:L1405)</f>
        <v>0</v>
      </c>
      <c r="M1406" s="88"/>
      <c r="N1406" s="89"/>
      <c r="O1406" s="123">
        <f>SUM(O1404:O1405)</f>
        <v>0</v>
      </c>
      <c r="P1406" s="18"/>
      <c r="Q1406" s="123">
        <f>SUM(Q1404:Q1405)</f>
        <v>0</v>
      </c>
      <c r="R1406" s="39"/>
      <c r="S1406" s="19"/>
      <c r="T1406" s="20">
        <f t="shared" si="36"/>
        <v>0</v>
      </c>
      <c r="U1406" s="21"/>
      <c r="V1406" s="22"/>
      <c r="W1406" s="23"/>
      <c r="X1406" s="24"/>
    </row>
    <row r="1407" spans="1:24" ht="39" hidden="1" customHeight="1" x14ac:dyDescent="0.2">
      <c r="A1407" s="72" t="s">
        <v>138</v>
      </c>
      <c r="B1407" s="186"/>
      <c r="C1407" s="197"/>
      <c r="D1407" s="3" t="s">
        <v>47</v>
      </c>
      <c r="E1407" s="56">
        <f>E1406</f>
        <v>0</v>
      </c>
      <c r="F1407" s="44"/>
      <c r="G1407" s="87"/>
      <c r="H1407" s="87"/>
      <c r="I1407" s="56">
        <f>I1406</f>
        <v>0</v>
      </c>
      <c r="J1407" s="88"/>
      <c r="K1407" s="88"/>
      <c r="L1407" s="56">
        <f>L1406</f>
        <v>0</v>
      </c>
      <c r="M1407" s="88"/>
      <c r="N1407" s="89"/>
      <c r="O1407" s="56">
        <f>O1406</f>
        <v>0</v>
      </c>
      <c r="P1407" s="18"/>
      <c r="Q1407" s="56">
        <f>Q1406</f>
        <v>0</v>
      </c>
      <c r="R1407" s="19"/>
      <c r="S1407" s="19"/>
      <c r="T1407" s="28">
        <f t="shared" si="36"/>
        <v>0</v>
      </c>
      <c r="U1407" s="90"/>
      <c r="V1407" s="22"/>
      <c r="W1407" s="23"/>
      <c r="X1407" s="24"/>
    </row>
    <row r="1408" spans="1:24" ht="26.25" hidden="1" customHeight="1" x14ac:dyDescent="0.2">
      <c r="A1408" s="72" t="s">
        <v>138</v>
      </c>
      <c r="B1408" s="187"/>
      <c r="C1408" s="198"/>
      <c r="D1408" s="3" t="s">
        <v>48</v>
      </c>
      <c r="E1408" s="56">
        <f>E1407</f>
        <v>0</v>
      </c>
      <c r="F1408" s="15"/>
      <c r="G1408" s="87"/>
      <c r="H1408" s="87"/>
      <c r="I1408" s="56">
        <f>I1407</f>
        <v>0</v>
      </c>
      <c r="J1408" s="88"/>
      <c r="K1408" s="88"/>
      <c r="L1408" s="56">
        <f>L1407</f>
        <v>0</v>
      </c>
      <c r="M1408" s="88"/>
      <c r="N1408" s="89"/>
      <c r="O1408" s="56">
        <f>O1407</f>
        <v>0</v>
      </c>
      <c r="P1408" s="18"/>
      <c r="Q1408" s="56">
        <f>Q1407</f>
        <v>0</v>
      </c>
      <c r="R1408" s="19"/>
      <c r="S1408" s="19"/>
      <c r="T1408" s="40">
        <f t="shared" si="36"/>
        <v>0</v>
      </c>
      <c r="U1408" s="90"/>
      <c r="V1408" s="22"/>
      <c r="W1408" s="23"/>
      <c r="X1408" s="24"/>
    </row>
    <row r="1409" spans="1:24" ht="12.75" hidden="1" customHeight="1" x14ac:dyDescent="0.2">
      <c r="A1409" s="72" t="s">
        <v>140</v>
      </c>
      <c r="B1409" s="185">
        <v>800088702</v>
      </c>
      <c r="C1409" s="196" t="s">
        <v>141</v>
      </c>
      <c r="D1409" s="13"/>
      <c r="E1409" s="43"/>
      <c r="F1409" s="15"/>
      <c r="G1409" s="93"/>
      <c r="H1409" s="93"/>
      <c r="I1409" s="94"/>
      <c r="J1409" s="93"/>
      <c r="K1409" s="93"/>
      <c r="L1409" s="94"/>
      <c r="M1409" s="93"/>
      <c r="N1409" s="95"/>
      <c r="O1409" s="94"/>
      <c r="P1409" s="59"/>
      <c r="Q1409" s="94"/>
      <c r="R1409" s="15"/>
      <c r="S1409" s="15"/>
      <c r="T1409" s="20"/>
      <c r="U1409" s="96"/>
      <c r="V1409" s="22"/>
      <c r="W1409" s="23"/>
      <c r="X1409" s="24">
        <f>+$X$6-F1409</f>
        <v>40816</v>
      </c>
    </row>
    <row r="1410" spans="1:24" ht="30" hidden="1" customHeight="1" x14ac:dyDescent="0.2">
      <c r="A1410" s="72" t="s">
        <v>140</v>
      </c>
      <c r="B1410" s="186"/>
      <c r="C1410" s="197"/>
      <c r="D1410" s="55" t="s">
        <v>22</v>
      </c>
      <c r="E1410" s="56">
        <f>+E1409</f>
        <v>0</v>
      </c>
      <c r="F1410" s="15"/>
      <c r="G1410" s="93"/>
      <c r="H1410" s="93"/>
      <c r="I1410" s="5">
        <f>SUM(I1409)</f>
        <v>0</v>
      </c>
      <c r="J1410" s="93"/>
      <c r="K1410" s="93"/>
      <c r="L1410" s="57">
        <f>+L1409</f>
        <v>0</v>
      </c>
      <c r="M1410" s="93"/>
      <c r="N1410" s="95"/>
      <c r="O1410" s="57">
        <f>+O1409</f>
        <v>0</v>
      </c>
      <c r="P1410" s="59"/>
      <c r="Q1410" s="57">
        <f>+Q1409</f>
        <v>0</v>
      </c>
      <c r="R1410" s="15"/>
      <c r="S1410" s="15"/>
      <c r="T1410" s="28">
        <f t="shared" si="36"/>
        <v>0</v>
      </c>
      <c r="U1410" s="97"/>
      <c r="V1410" s="22"/>
      <c r="W1410" s="23"/>
      <c r="X1410" s="24"/>
    </row>
    <row r="1411" spans="1:24" ht="38.25" hidden="1" customHeight="1" x14ac:dyDescent="0.2">
      <c r="A1411" s="72" t="s">
        <v>140</v>
      </c>
      <c r="B1411" s="186"/>
      <c r="C1411" s="197"/>
      <c r="D1411" s="3" t="s">
        <v>42</v>
      </c>
      <c r="E1411" s="56">
        <f>SUM(E1410)</f>
        <v>0</v>
      </c>
      <c r="F1411" s="15"/>
      <c r="G1411" s="93"/>
      <c r="H1411" s="93"/>
      <c r="I1411" s="56">
        <f>SUM(I1410)</f>
        <v>0</v>
      </c>
      <c r="J1411" s="93"/>
      <c r="K1411" s="93"/>
      <c r="L1411" s="56">
        <f>SUM(L1410)</f>
        <v>0</v>
      </c>
      <c r="M1411" s="93"/>
      <c r="N1411" s="95"/>
      <c r="O1411" s="56">
        <f>SUM(O1410)</f>
        <v>0</v>
      </c>
      <c r="P1411" s="59"/>
      <c r="Q1411" s="56">
        <f>SUM(Q1410)</f>
        <v>0</v>
      </c>
      <c r="R1411" s="15"/>
      <c r="S1411" s="15"/>
      <c r="T1411" s="28">
        <f t="shared" si="36"/>
        <v>0</v>
      </c>
      <c r="U1411" s="97"/>
      <c r="V1411" s="22"/>
      <c r="W1411" s="23"/>
      <c r="X1411" s="24"/>
    </row>
    <row r="1412" spans="1:24" ht="15" hidden="1" customHeight="1" x14ac:dyDescent="0.25">
      <c r="A1412" s="72" t="s">
        <v>140</v>
      </c>
      <c r="B1412" s="186"/>
      <c r="C1412" s="197"/>
      <c r="D1412" s="13"/>
      <c r="E1412" s="32"/>
      <c r="F1412" s="15"/>
      <c r="G1412" s="93"/>
      <c r="H1412" s="93"/>
      <c r="I1412" s="57"/>
      <c r="J1412" s="93"/>
      <c r="K1412" s="93"/>
      <c r="L1412" s="57"/>
      <c r="M1412" s="93"/>
      <c r="N1412" s="95"/>
      <c r="O1412" s="57"/>
      <c r="P1412" s="59"/>
      <c r="Q1412" s="80"/>
      <c r="R1412" s="39"/>
      <c r="S1412" s="15"/>
      <c r="T1412" s="20"/>
      <c r="U1412" s="35"/>
      <c r="V1412" s="22"/>
      <c r="W1412" s="23"/>
      <c r="X1412" s="24"/>
    </row>
    <row r="1413" spans="1:24" ht="38.25" hidden="1" customHeight="1" x14ac:dyDescent="0.2">
      <c r="A1413" s="72" t="s">
        <v>140</v>
      </c>
      <c r="B1413" s="186"/>
      <c r="C1413" s="197"/>
      <c r="D1413" s="55" t="s">
        <v>22</v>
      </c>
      <c r="E1413" s="56">
        <f>E1412</f>
        <v>0</v>
      </c>
      <c r="F1413" s="15"/>
      <c r="G1413" s="93"/>
      <c r="H1413" s="93"/>
      <c r="I1413" s="56">
        <f>I1412</f>
        <v>0</v>
      </c>
      <c r="J1413" s="93"/>
      <c r="K1413" s="93"/>
      <c r="L1413" s="56">
        <f>L1412</f>
        <v>0</v>
      </c>
      <c r="M1413" s="93"/>
      <c r="N1413" s="95"/>
      <c r="O1413" s="56">
        <f>O1412</f>
        <v>0</v>
      </c>
      <c r="P1413" s="59"/>
      <c r="Q1413" s="56">
        <f>Q1412</f>
        <v>0</v>
      </c>
      <c r="R1413" s="15"/>
      <c r="S1413" s="15"/>
      <c r="T1413" s="28">
        <f t="shared" si="36"/>
        <v>0</v>
      </c>
      <c r="U1413" s="97"/>
      <c r="V1413" s="22"/>
      <c r="W1413" s="23"/>
      <c r="X1413" s="24"/>
    </row>
    <row r="1414" spans="1:24" ht="38.25" hidden="1" customHeight="1" x14ac:dyDescent="0.25">
      <c r="A1414" s="72" t="s">
        <v>140</v>
      </c>
      <c r="B1414" s="186"/>
      <c r="C1414" s="197"/>
      <c r="D1414" s="37"/>
      <c r="E1414" s="83"/>
      <c r="F1414" s="39"/>
      <c r="G1414" s="93"/>
      <c r="H1414" s="93"/>
      <c r="I1414" s="56"/>
      <c r="J1414" s="93"/>
      <c r="K1414" s="93"/>
      <c r="L1414" s="56"/>
      <c r="M1414" s="93"/>
      <c r="N1414" s="95"/>
      <c r="O1414" s="56"/>
      <c r="P1414" s="59"/>
      <c r="Q1414" s="80"/>
      <c r="R1414" s="15"/>
      <c r="S1414" s="15"/>
      <c r="T1414" s="20"/>
      <c r="U1414" s="21"/>
      <c r="V1414" s="22"/>
      <c r="W1414" s="23"/>
      <c r="X1414" s="24"/>
    </row>
    <row r="1415" spans="1:24" ht="38.25" hidden="1" customHeight="1" x14ac:dyDescent="0.2">
      <c r="A1415" s="72" t="s">
        <v>140</v>
      </c>
      <c r="B1415" s="186"/>
      <c r="C1415" s="197"/>
      <c r="D1415" s="55" t="s">
        <v>44</v>
      </c>
      <c r="E1415" s="56">
        <f>E1414</f>
        <v>0</v>
      </c>
      <c r="F1415" s="15"/>
      <c r="G1415" s="93"/>
      <c r="H1415" s="93"/>
      <c r="I1415" s="56">
        <f>I1414</f>
        <v>0</v>
      </c>
      <c r="J1415" s="93"/>
      <c r="K1415" s="93"/>
      <c r="L1415" s="56">
        <f>L1414</f>
        <v>0</v>
      </c>
      <c r="M1415" s="93"/>
      <c r="N1415" s="95"/>
      <c r="O1415" s="56">
        <f>O1414</f>
        <v>0</v>
      </c>
      <c r="P1415" s="59"/>
      <c r="Q1415" s="56">
        <f>Q1414</f>
        <v>0</v>
      </c>
      <c r="R1415" s="15"/>
      <c r="S1415" s="15"/>
      <c r="T1415" s="20">
        <f t="shared" si="36"/>
        <v>0</v>
      </c>
      <c r="U1415" s="97"/>
      <c r="V1415" s="22"/>
      <c r="W1415" s="23"/>
      <c r="X1415" s="24"/>
    </row>
    <row r="1416" spans="1:24" ht="38.25" hidden="1" customHeight="1" x14ac:dyDescent="0.25">
      <c r="A1416" s="72" t="s">
        <v>140</v>
      </c>
      <c r="B1416" s="186"/>
      <c r="C1416" s="197"/>
      <c r="D1416" s="37"/>
      <c r="E1416" s="83"/>
      <c r="F1416" s="59"/>
      <c r="G1416" s="93"/>
      <c r="H1416" s="93"/>
      <c r="I1416" s="56"/>
      <c r="J1416" s="93"/>
      <c r="K1416" s="93"/>
      <c r="L1416" s="56"/>
      <c r="M1416" s="93"/>
      <c r="N1416" s="95"/>
      <c r="O1416" s="56"/>
      <c r="P1416" s="59"/>
      <c r="Q1416" s="80"/>
      <c r="R1416" s="15"/>
      <c r="S1416" s="15"/>
      <c r="T1416" s="28"/>
      <c r="U1416" s="21"/>
      <c r="V1416" s="22"/>
      <c r="W1416" s="23"/>
      <c r="X1416" s="24">
        <f>+$X$6-F1416</f>
        <v>40816</v>
      </c>
    </row>
    <row r="1417" spans="1:24" ht="38.25" hidden="1" customHeight="1" x14ac:dyDescent="0.2">
      <c r="A1417" s="72" t="s">
        <v>140</v>
      </c>
      <c r="B1417" s="186"/>
      <c r="C1417" s="197"/>
      <c r="D1417" s="55" t="s">
        <v>57</v>
      </c>
      <c r="E1417" s="56">
        <f>SUM(E1416)</f>
        <v>0</v>
      </c>
      <c r="F1417" s="15"/>
      <c r="G1417" s="93"/>
      <c r="H1417" s="93"/>
      <c r="I1417" s="56">
        <f>SUM(I1416)</f>
        <v>0</v>
      </c>
      <c r="J1417" s="93"/>
      <c r="K1417" s="93"/>
      <c r="L1417" s="56">
        <f>SUM(L1416)</f>
        <v>0</v>
      </c>
      <c r="M1417" s="93"/>
      <c r="N1417" s="95"/>
      <c r="O1417" s="56">
        <f>SUM(O1416)</f>
        <v>0</v>
      </c>
      <c r="P1417" s="59"/>
      <c r="Q1417" s="56">
        <f>SUM(Q1416)</f>
        <v>0</v>
      </c>
      <c r="R1417" s="15"/>
      <c r="S1417" s="15"/>
      <c r="T1417" s="28">
        <f t="shared" si="36"/>
        <v>0</v>
      </c>
      <c r="U1417" s="97"/>
      <c r="V1417" s="22"/>
      <c r="W1417" s="23"/>
      <c r="X1417" s="24"/>
    </row>
    <row r="1418" spans="1:24" ht="38.25" hidden="1" customHeight="1" x14ac:dyDescent="0.25">
      <c r="A1418" s="72" t="s">
        <v>140</v>
      </c>
      <c r="B1418" s="186"/>
      <c r="C1418" s="197"/>
      <c r="D1418" s="37"/>
      <c r="E1418" s="83"/>
      <c r="F1418" s="39"/>
      <c r="G1418" s="93"/>
      <c r="H1418" s="93"/>
      <c r="I1418" s="56"/>
      <c r="J1418" s="93"/>
      <c r="K1418" s="93"/>
      <c r="L1418" s="56"/>
      <c r="M1418" s="93"/>
      <c r="N1418" s="95"/>
      <c r="O1418" s="56"/>
      <c r="P1418" s="59"/>
      <c r="Q1418" s="56"/>
      <c r="R1418" s="15"/>
      <c r="S1418" s="15"/>
      <c r="T1418" s="28"/>
      <c r="U1418" s="97"/>
      <c r="V1418" s="22"/>
      <c r="W1418" s="23"/>
      <c r="X1418" s="24"/>
    </row>
    <row r="1419" spans="1:24" ht="38.25" hidden="1" customHeight="1" x14ac:dyDescent="0.25">
      <c r="A1419" s="72" t="s">
        <v>140</v>
      </c>
      <c r="B1419" s="186"/>
      <c r="C1419" s="197"/>
      <c r="D1419" s="37"/>
      <c r="E1419" s="83"/>
      <c r="F1419" s="39"/>
      <c r="G1419" s="93"/>
      <c r="H1419" s="93"/>
      <c r="I1419" s="56"/>
      <c r="J1419" s="93"/>
      <c r="K1419" s="93"/>
      <c r="L1419" s="56"/>
      <c r="M1419" s="93"/>
      <c r="N1419" s="95"/>
      <c r="O1419" s="56"/>
      <c r="P1419" s="59"/>
      <c r="Q1419" s="56"/>
      <c r="R1419" s="15"/>
      <c r="S1419" s="15"/>
      <c r="T1419" s="28"/>
      <c r="U1419" s="97"/>
      <c r="V1419" s="22"/>
      <c r="W1419" s="23"/>
      <c r="X1419" s="24"/>
    </row>
    <row r="1420" spans="1:24" ht="38.25" hidden="1" customHeight="1" x14ac:dyDescent="0.2">
      <c r="A1420" s="72" t="s">
        <v>140</v>
      </c>
      <c r="B1420" s="186"/>
      <c r="C1420" s="197"/>
      <c r="D1420" s="55" t="s">
        <v>45</v>
      </c>
      <c r="E1420" s="56">
        <f>SUM(E1418:E1419)</f>
        <v>0</v>
      </c>
      <c r="F1420" s="15"/>
      <c r="G1420" s="93"/>
      <c r="H1420" s="93"/>
      <c r="I1420" s="56">
        <f>SUM(I1418:I1419)</f>
        <v>0</v>
      </c>
      <c r="J1420" s="93"/>
      <c r="K1420" s="93"/>
      <c r="L1420" s="56">
        <f>SUM(L1418:L1419)</f>
        <v>0</v>
      </c>
      <c r="M1420" s="93"/>
      <c r="N1420" s="95"/>
      <c r="O1420" s="56">
        <f>SUM(O1418:O1419)</f>
        <v>0</v>
      </c>
      <c r="P1420" s="59"/>
      <c r="Q1420" s="56">
        <f>SUM(Q1418:Q1419)</f>
        <v>0</v>
      </c>
      <c r="R1420" s="15"/>
      <c r="S1420" s="15"/>
      <c r="T1420" s="28">
        <f t="shared" si="36"/>
        <v>0</v>
      </c>
      <c r="U1420" s="97"/>
      <c r="V1420" s="22"/>
      <c r="W1420" s="23"/>
      <c r="X1420" s="24"/>
    </row>
    <row r="1421" spans="1:24" ht="38.25" hidden="1" customHeight="1" x14ac:dyDescent="0.2">
      <c r="A1421" s="72" t="s">
        <v>140</v>
      </c>
      <c r="B1421" s="186"/>
      <c r="C1421" s="197"/>
      <c r="D1421" s="3" t="s">
        <v>47</v>
      </c>
      <c r="E1421" s="56">
        <f>E1413+E1415+E1417+E1420</f>
        <v>0</v>
      </c>
      <c r="F1421" s="15"/>
      <c r="G1421" s="93"/>
      <c r="H1421" s="93"/>
      <c r="I1421" s="56">
        <f>I1413+I1415+I1417+I1420</f>
        <v>0</v>
      </c>
      <c r="J1421" s="93"/>
      <c r="K1421" s="93"/>
      <c r="L1421" s="56">
        <f>L1413+L1415+L1417+L1420</f>
        <v>0</v>
      </c>
      <c r="M1421" s="93"/>
      <c r="N1421" s="95"/>
      <c r="O1421" s="56">
        <f>O1413+O1415+O1417+O1420</f>
        <v>0</v>
      </c>
      <c r="P1421" s="59"/>
      <c r="Q1421" s="56">
        <f>Q1413+Q1415+Q1417+Q1420</f>
        <v>0</v>
      </c>
      <c r="R1421" s="15"/>
      <c r="S1421" s="15"/>
      <c r="T1421" s="28">
        <f t="shared" si="36"/>
        <v>0</v>
      </c>
      <c r="U1421" s="97"/>
      <c r="V1421" s="22"/>
      <c r="W1421" s="23"/>
      <c r="X1421" s="24"/>
    </row>
    <row r="1422" spans="1:24" ht="15" hidden="1" customHeight="1" x14ac:dyDescent="0.2">
      <c r="A1422" s="72" t="s">
        <v>140</v>
      </c>
      <c r="B1422" s="187"/>
      <c r="C1422" s="198"/>
      <c r="D1422" s="23" t="s">
        <v>14</v>
      </c>
      <c r="E1422" s="56">
        <f>SUM(E1411+E1421)</f>
        <v>0</v>
      </c>
      <c r="F1422" s="15"/>
      <c r="G1422" s="87"/>
      <c r="H1422" s="87"/>
      <c r="I1422" s="56">
        <f>SUM(I1411+I1421)</f>
        <v>0</v>
      </c>
      <c r="J1422" s="88"/>
      <c r="K1422" s="88"/>
      <c r="L1422" s="56">
        <f>SUM(L1411+L1421)</f>
        <v>0</v>
      </c>
      <c r="M1422" s="88"/>
      <c r="N1422" s="89"/>
      <c r="O1422" s="56">
        <f>SUM(O1411+O1421)</f>
        <v>0</v>
      </c>
      <c r="P1422" s="18"/>
      <c r="Q1422" s="56">
        <f>SUM(Q1411+Q1421)</f>
        <v>0</v>
      </c>
      <c r="R1422" s="19"/>
      <c r="S1422" s="19"/>
      <c r="T1422" s="40">
        <f t="shared" si="36"/>
        <v>0</v>
      </c>
      <c r="U1422" s="90"/>
      <c r="V1422" s="22"/>
      <c r="W1422" s="23"/>
      <c r="X1422" s="24"/>
    </row>
    <row r="1423" spans="1:24" ht="12.75" hidden="1" customHeight="1" x14ac:dyDescent="0.2">
      <c r="A1423" s="72" t="s">
        <v>142</v>
      </c>
      <c r="B1423" s="185">
        <v>860078828</v>
      </c>
      <c r="C1423" s="196" t="s">
        <v>143</v>
      </c>
      <c r="D1423" s="73"/>
      <c r="E1423" s="30"/>
      <c r="F1423" s="15"/>
      <c r="G1423" s="93"/>
      <c r="H1423" s="93"/>
      <c r="I1423" s="94"/>
      <c r="J1423" s="93"/>
      <c r="K1423" s="93"/>
      <c r="L1423" s="94"/>
      <c r="M1423" s="93"/>
      <c r="N1423" s="95"/>
      <c r="O1423" s="94"/>
      <c r="P1423" s="59"/>
      <c r="Q1423" s="94"/>
      <c r="R1423" s="15"/>
      <c r="S1423" s="15"/>
      <c r="T1423" s="20"/>
      <c r="U1423" s="96"/>
      <c r="V1423" s="22"/>
      <c r="W1423" s="23"/>
      <c r="X1423" s="24">
        <f>+$X$6-F1423</f>
        <v>40816</v>
      </c>
    </row>
    <row r="1424" spans="1:24" ht="30" hidden="1" customHeight="1" x14ac:dyDescent="0.2">
      <c r="A1424" s="72" t="s">
        <v>142</v>
      </c>
      <c r="B1424" s="186"/>
      <c r="C1424" s="197"/>
      <c r="D1424" s="55" t="s">
        <v>22</v>
      </c>
      <c r="E1424" s="56">
        <f>+E1423</f>
        <v>0</v>
      </c>
      <c r="F1424" s="15"/>
      <c r="G1424" s="93"/>
      <c r="H1424" s="93"/>
      <c r="I1424" s="57">
        <f>+I1423</f>
        <v>0</v>
      </c>
      <c r="J1424" s="93"/>
      <c r="K1424" s="93"/>
      <c r="L1424" s="57">
        <f>+L1423</f>
        <v>0</v>
      </c>
      <c r="M1424" s="93"/>
      <c r="N1424" s="95"/>
      <c r="O1424" s="57">
        <f>+O1423</f>
        <v>0</v>
      </c>
      <c r="P1424" s="59"/>
      <c r="Q1424" s="57">
        <f>+Q1423</f>
        <v>0</v>
      </c>
      <c r="R1424" s="15"/>
      <c r="S1424" s="15"/>
      <c r="T1424" s="28">
        <f t="shared" si="36"/>
        <v>0</v>
      </c>
      <c r="U1424" s="97"/>
      <c r="V1424" s="22"/>
      <c r="W1424" s="23"/>
      <c r="X1424" s="24"/>
    </row>
    <row r="1425" spans="1:24" ht="15" hidden="1" customHeight="1" x14ac:dyDescent="0.2">
      <c r="A1425" s="72" t="s">
        <v>142</v>
      </c>
      <c r="B1425" s="186"/>
      <c r="C1425" s="197"/>
      <c r="D1425" s="73"/>
      <c r="E1425" s="30"/>
      <c r="F1425" s="15"/>
      <c r="G1425" s="93"/>
      <c r="H1425" s="93"/>
      <c r="I1425" s="46"/>
      <c r="J1425" s="2"/>
      <c r="K1425" s="2"/>
      <c r="L1425" s="46"/>
      <c r="M1425" s="2"/>
      <c r="N1425" s="47"/>
      <c r="O1425" s="46"/>
      <c r="P1425" s="48"/>
      <c r="Q1425" s="125"/>
      <c r="R1425" s="49"/>
      <c r="S1425" s="49"/>
      <c r="T1425" s="20"/>
      <c r="U1425" s="13"/>
      <c r="V1425" s="22"/>
      <c r="W1425" s="23"/>
      <c r="X1425" s="24">
        <f>+$X$6-F1425</f>
        <v>40816</v>
      </c>
    </row>
    <row r="1426" spans="1:24" ht="15" hidden="1" customHeight="1" x14ac:dyDescent="0.2">
      <c r="A1426" s="72" t="s">
        <v>142</v>
      </c>
      <c r="B1426" s="186"/>
      <c r="C1426" s="197"/>
      <c r="D1426" s="73"/>
      <c r="E1426" s="30"/>
      <c r="F1426" s="15"/>
      <c r="G1426" s="93"/>
      <c r="H1426" s="93"/>
      <c r="I1426" s="46"/>
      <c r="J1426" s="2"/>
      <c r="K1426" s="2"/>
      <c r="L1426" s="46"/>
      <c r="M1426" s="2"/>
      <c r="N1426" s="47"/>
      <c r="O1426" s="46"/>
      <c r="P1426" s="48"/>
      <c r="Q1426" s="125"/>
      <c r="R1426" s="49"/>
      <c r="S1426" s="49"/>
      <c r="T1426" s="20"/>
      <c r="U1426" s="13"/>
      <c r="V1426" s="22"/>
      <c r="W1426" s="23"/>
      <c r="X1426" s="24">
        <f>+$X$6-F1426</f>
        <v>40816</v>
      </c>
    </row>
    <row r="1427" spans="1:24" ht="30" hidden="1" customHeight="1" x14ac:dyDescent="0.2">
      <c r="A1427" s="72" t="s">
        <v>142</v>
      </c>
      <c r="B1427" s="186"/>
      <c r="C1427" s="197"/>
      <c r="D1427" s="55" t="s">
        <v>43</v>
      </c>
      <c r="E1427" s="56">
        <f>SUM(E1425:E1426)</f>
        <v>0</v>
      </c>
      <c r="F1427" s="15"/>
      <c r="G1427" s="93"/>
      <c r="H1427" s="93"/>
      <c r="I1427" s="57">
        <f>SUM(I1425:I1426)</f>
        <v>0</v>
      </c>
      <c r="J1427" s="93"/>
      <c r="K1427" s="93"/>
      <c r="L1427" s="57">
        <f>SUM(L1425:L1426)</f>
        <v>0</v>
      </c>
      <c r="M1427" s="93"/>
      <c r="N1427" s="95"/>
      <c r="O1427" s="57">
        <f>SUM(O1425:O1426)</f>
        <v>0</v>
      </c>
      <c r="P1427" s="59"/>
      <c r="Q1427" s="57">
        <f>SUM(Q1425:Q1426)</f>
        <v>0</v>
      </c>
      <c r="R1427" s="15"/>
      <c r="S1427" s="15"/>
      <c r="T1427" s="28">
        <f t="shared" si="36"/>
        <v>0</v>
      </c>
      <c r="U1427" s="97"/>
      <c r="V1427" s="22"/>
      <c r="W1427" s="23"/>
      <c r="X1427" s="24"/>
    </row>
    <row r="1428" spans="1:24" ht="41.25" hidden="1" customHeight="1" x14ac:dyDescent="0.2">
      <c r="A1428" s="72" t="s">
        <v>142</v>
      </c>
      <c r="B1428" s="186"/>
      <c r="C1428" s="197"/>
      <c r="D1428" s="3" t="s">
        <v>42</v>
      </c>
      <c r="E1428" s="56">
        <f>SUM(E1427,E1424)</f>
        <v>0</v>
      </c>
      <c r="F1428" s="15"/>
      <c r="G1428" s="93"/>
      <c r="H1428" s="93"/>
      <c r="I1428" s="56">
        <f>SUM(I1427,I1424)</f>
        <v>0</v>
      </c>
      <c r="J1428" s="93"/>
      <c r="K1428" s="93"/>
      <c r="L1428" s="56">
        <f>SUM(L1427,L1424)</f>
        <v>0</v>
      </c>
      <c r="M1428" s="93"/>
      <c r="N1428" s="95"/>
      <c r="O1428" s="56">
        <f>SUM(O1427,O1424)</f>
        <v>0</v>
      </c>
      <c r="P1428" s="59"/>
      <c r="Q1428" s="56">
        <f>SUM(Q1427,Q1424)</f>
        <v>0</v>
      </c>
      <c r="R1428" s="15"/>
      <c r="S1428" s="15"/>
      <c r="T1428" s="28">
        <f t="shared" si="36"/>
        <v>0</v>
      </c>
      <c r="U1428" s="97"/>
      <c r="V1428" s="22"/>
      <c r="W1428" s="23"/>
      <c r="X1428" s="24"/>
    </row>
    <row r="1429" spans="1:24" ht="15" hidden="1" customHeight="1" x14ac:dyDescent="0.2">
      <c r="A1429" s="72" t="s">
        <v>142</v>
      </c>
      <c r="B1429" s="187"/>
      <c r="C1429" s="198"/>
      <c r="D1429" s="23" t="s">
        <v>14</v>
      </c>
      <c r="E1429" s="56">
        <f>E1428</f>
        <v>0</v>
      </c>
      <c r="F1429" s="15"/>
      <c r="G1429" s="87"/>
      <c r="H1429" s="87"/>
      <c r="I1429" s="57">
        <f>I1428</f>
        <v>0</v>
      </c>
      <c r="J1429" s="88"/>
      <c r="K1429" s="88"/>
      <c r="L1429" s="57">
        <f>L1428</f>
        <v>0</v>
      </c>
      <c r="M1429" s="88"/>
      <c r="N1429" s="89"/>
      <c r="O1429" s="57">
        <f>O1428</f>
        <v>0</v>
      </c>
      <c r="P1429" s="18"/>
      <c r="Q1429" s="57">
        <f>Q1428</f>
        <v>0</v>
      </c>
      <c r="R1429" s="19"/>
      <c r="S1429" s="19"/>
      <c r="T1429" s="40">
        <f t="shared" si="36"/>
        <v>0</v>
      </c>
      <c r="U1429" s="90"/>
      <c r="V1429" s="22"/>
      <c r="W1429" s="23"/>
      <c r="X1429" s="24"/>
    </row>
    <row r="1430" spans="1:24" ht="15" hidden="1" customHeight="1" x14ac:dyDescent="0.2">
      <c r="A1430" s="72" t="s">
        <v>144</v>
      </c>
      <c r="B1430" s="185">
        <v>860066942</v>
      </c>
      <c r="C1430" s="196" t="s">
        <v>145</v>
      </c>
      <c r="D1430" s="55"/>
      <c r="E1430" s="43"/>
      <c r="F1430" s="15"/>
      <c r="G1430" s="93"/>
      <c r="H1430" s="93"/>
      <c r="I1430" s="57"/>
      <c r="J1430" s="93"/>
      <c r="K1430" s="93"/>
      <c r="L1430" s="57"/>
      <c r="M1430" s="93"/>
      <c r="N1430" s="95"/>
      <c r="O1430" s="57"/>
      <c r="P1430" s="59"/>
      <c r="Q1430" s="43"/>
      <c r="R1430" s="15"/>
      <c r="S1430" s="15"/>
      <c r="T1430" s="28"/>
      <c r="U1430" s="13"/>
      <c r="V1430" s="22"/>
      <c r="W1430" s="23"/>
      <c r="X1430" s="24">
        <f>+$X$6-F1430</f>
        <v>40816</v>
      </c>
    </row>
    <row r="1431" spans="1:24" ht="30" hidden="1" customHeight="1" x14ac:dyDescent="0.2">
      <c r="A1431" s="72" t="s">
        <v>144</v>
      </c>
      <c r="B1431" s="186"/>
      <c r="C1431" s="197"/>
      <c r="D1431" s="55" t="s">
        <v>41</v>
      </c>
      <c r="E1431" s="56">
        <f>E1430</f>
        <v>0</v>
      </c>
      <c r="F1431" s="15"/>
      <c r="G1431" s="93"/>
      <c r="H1431" s="93"/>
      <c r="I1431" s="57">
        <f>I1430</f>
        <v>0</v>
      </c>
      <c r="J1431" s="93"/>
      <c r="K1431" s="93"/>
      <c r="L1431" s="57">
        <f>L1430</f>
        <v>0</v>
      </c>
      <c r="M1431" s="93"/>
      <c r="N1431" s="95"/>
      <c r="O1431" s="57">
        <f>O1430</f>
        <v>0</v>
      </c>
      <c r="P1431" s="59"/>
      <c r="Q1431" s="57">
        <f>Q1430</f>
        <v>0</v>
      </c>
      <c r="R1431" s="15"/>
      <c r="S1431" s="15"/>
      <c r="T1431" s="28">
        <f t="shared" si="36"/>
        <v>0</v>
      </c>
      <c r="U1431" s="97"/>
      <c r="V1431" s="22"/>
      <c r="W1431" s="23"/>
      <c r="X1431" s="24"/>
    </row>
    <row r="1432" spans="1:24" ht="38.25" hidden="1" customHeight="1" x14ac:dyDescent="0.2">
      <c r="A1432" s="72" t="s">
        <v>144</v>
      </c>
      <c r="B1432" s="186"/>
      <c r="C1432" s="197"/>
      <c r="D1432" s="3" t="s">
        <v>42</v>
      </c>
      <c r="E1432" s="56">
        <f>SUM(+E1431)</f>
        <v>0</v>
      </c>
      <c r="F1432" s="15"/>
      <c r="G1432" s="93"/>
      <c r="H1432" s="93"/>
      <c r="I1432" s="56">
        <f>SUM(+I1431)</f>
        <v>0</v>
      </c>
      <c r="J1432" s="93"/>
      <c r="K1432" s="93"/>
      <c r="L1432" s="56">
        <f>SUM(+L1431)</f>
        <v>0</v>
      </c>
      <c r="M1432" s="93"/>
      <c r="N1432" s="95"/>
      <c r="O1432" s="56">
        <f>SUM(+O1431)</f>
        <v>0</v>
      </c>
      <c r="P1432" s="59"/>
      <c r="Q1432" s="56">
        <f>SUM(+Q1431)</f>
        <v>0</v>
      </c>
      <c r="R1432" s="15"/>
      <c r="S1432" s="15"/>
      <c r="T1432" s="28">
        <f t="shared" si="36"/>
        <v>0</v>
      </c>
      <c r="U1432" s="97"/>
      <c r="V1432" s="22"/>
      <c r="W1432" s="23"/>
      <c r="X1432" s="24"/>
    </row>
    <row r="1433" spans="1:24" ht="15" hidden="1" customHeight="1" x14ac:dyDescent="0.25">
      <c r="A1433" s="72" t="s">
        <v>144</v>
      </c>
      <c r="B1433" s="186"/>
      <c r="C1433" s="197"/>
      <c r="D1433" s="13"/>
      <c r="E1433" s="32"/>
      <c r="F1433" s="15"/>
      <c r="G1433" s="93"/>
      <c r="H1433" s="93"/>
      <c r="I1433" s="57"/>
      <c r="J1433" s="93"/>
      <c r="K1433" s="93"/>
      <c r="L1433" s="57"/>
      <c r="M1433" s="93"/>
      <c r="N1433" s="95"/>
      <c r="O1433" s="57"/>
      <c r="P1433" s="59"/>
      <c r="Q1433" s="80"/>
      <c r="R1433" s="39"/>
      <c r="S1433" s="15"/>
      <c r="T1433" s="28"/>
      <c r="U1433" s="35"/>
      <c r="V1433" s="22"/>
      <c r="W1433" s="23"/>
      <c r="X1433" s="24">
        <f>+$X$6-F1433</f>
        <v>40816</v>
      </c>
    </row>
    <row r="1434" spans="1:24" ht="27.75" hidden="1" customHeight="1" x14ac:dyDescent="0.2">
      <c r="A1434" s="72" t="s">
        <v>144</v>
      </c>
      <c r="B1434" s="186"/>
      <c r="C1434" s="197"/>
      <c r="D1434" s="55" t="s">
        <v>22</v>
      </c>
      <c r="E1434" s="56">
        <f>E1433</f>
        <v>0</v>
      </c>
      <c r="F1434" s="15"/>
      <c r="G1434" s="93"/>
      <c r="H1434" s="93"/>
      <c r="I1434" s="56">
        <f>I1433</f>
        <v>0</v>
      </c>
      <c r="J1434" s="93"/>
      <c r="K1434" s="93"/>
      <c r="L1434" s="56">
        <f>L1433</f>
        <v>0</v>
      </c>
      <c r="M1434" s="93"/>
      <c r="N1434" s="95"/>
      <c r="O1434" s="56">
        <f>O1433</f>
        <v>0</v>
      </c>
      <c r="P1434" s="59"/>
      <c r="Q1434" s="56">
        <f>Q1433</f>
        <v>0</v>
      </c>
      <c r="R1434" s="15"/>
      <c r="S1434" s="15"/>
      <c r="T1434" s="28">
        <f t="shared" si="36"/>
        <v>0</v>
      </c>
      <c r="U1434" s="97"/>
      <c r="V1434" s="22"/>
      <c r="W1434" s="23"/>
      <c r="X1434" s="24"/>
    </row>
    <row r="1435" spans="1:24" ht="31.5" hidden="1" customHeight="1" x14ac:dyDescent="0.2">
      <c r="A1435" s="72" t="s">
        <v>144</v>
      </c>
      <c r="B1435" s="186"/>
      <c r="C1435" s="197"/>
      <c r="D1435" s="3" t="s">
        <v>47</v>
      </c>
      <c r="E1435" s="56">
        <f>E1434</f>
        <v>0</v>
      </c>
      <c r="F1435" s="15"/>
      <c r="G1435" s="93"/>
      <c r="H1435" s="93"/>
      <c r="I1435" s="56">
        <f>I1434</f>
        <v>0</v>
      </c>
      <c r="J1435" s="93"/>
      <c r="K1435" s="93"/>
      <c r="L1435" s="56">
        <f>L1434</f>
        <v>0</v>
      </c>
      <c r="M1435" s="93"/>
      <c r="N1435" s="95"/>
      <c r="O1435" s="56">
        <f>O1434</f>
        <v>0</v>
      </c>
      <c r="P1435" s="59"/>
      <c r="Q1435" s="56">
        <f>Q1434</f>
        <v>0</v>
      </c>
      <c r="R1435" s="15"/>
      <c r="S1435" s="15"/>
      <c r="T1435" s="28">
        <f t="shared" si="36"/>
        <v>0</v>
      </c>
      <c r="U1435" s="97"/>
      <c r="V1435" s="22"/>
      <c r="W1435" s="23"/>
      <c r="X1435" s="24"/>
    </row>
    <row r="1436" spans="1:24" ht="15" hidden="1" customHeight="1" x14ac:dyDescent="0.2">
      <c r="A1436" s="72" t="s">
        <v>144</v>
      </c>
      <c r="B1436" s="187"/>
      <c r="C1436" s="198"/>
      <c r="D1436" s="23" t="s">
        <v>14</v>
      </c>
      <c r="E1436" s="56">
        <f>E1432+E1435</f>
        <v>0</v>
      </c>
      <c r="F1436" s="15"/>
      <c r="G1436" s="87"/>
      <c r="H1436" s="87"/>
      <c r="I1436" s="56">
        <f>I1432+I1435</f>
        <v>0</v>
      </c>
      <c r="J1436" s="88"/>
      <c r="K1436" s="88"/>
      <c r="L1436" s="56">
        <f>L1432+L1435</f>
        <v>0</v>
      </c>
      <c r="M1436" s="88"/>
      <c r="N1436" s="89"/>
      <c r="O1436" s="56">
        <f>O1432+O1435</f>
        <v>0</v>
      </c>
      <c r="P1436" s="18"/>
      <c r="Q1436" s="56">
        <f>Q1432+Q1435</f>
        <v>0</v>
      </c>
      <c r="R1436" s="19"/>
      <c r="S1436" s="19"/>
      <c r="T1436" s="40">
        <f t="shared" si="36"/>
        <v>0</v>
      </c>
      <c r="U1436" s="90"/>
      <c r="V1436" s="22"/>
      <c r="W1436" s="23"/>
      <c r="X1436" s="24"/>
    </row>
    <row r="1437" spans="1:24" ht="15" hidden="1" customHeight="1" x14ac:dyDescent="0.2">
      <c r="A1437" s="72" t="s">
        <v>146</v>
      </c>
      <c r="B1437" s="185">
        <v>800249241</v>
      </c>
      <c r="C1437" s="196" t="s">
        <v>147</v>
      </c>
      <c r="D1437" s="42"/>
      <c r="E1437" s="43"/>
      <c r="F1437" s="44"/>
      <c r="G1437" s="87"/>
      <c r="H1437" s="87"/>
      <c r="I1437" s="57"/>
      <c r="J1437" s="88"/>
      <c r="K1437" s="88"/>
      <c r="L1437" s="57"/>
      <c r="M1437" s="88"/>
      <c r="N1437" s="89"/>
      <c r="O1437" s="57"/>
      <c r="P1437" s="18"/>
      <c r="Q1437" s="57"/>
      <c r="R1437" s="19"/>
      <c r="S1437" s="19"/>
      <c r="T1437" s="20"/>
      <c r="U1437" s="21"/>
      <c r="V1437" s="22"/>
      <c r="W1437" s="23"/>
      <c r="X1437" s="24">
        <f>+$X$6-F1437</f>
        <v>40816</v>
      </c>
    </row>
    <row r="1438" spans="1:24" ht="39.75" hidden="1" customHeight="1" x14ac:dyDescent="0.2">
      <c r="A1438" s="72" t="s">
        <v>146</v>
      </c>
      <c r="B1438" s="186"/>
      <c r="C1438" s="197"/>
      <c r="D1438" s="3" t="s">
        <v>39</v>
      </c>
      <c r="E1438" s="56">
        <f>SUM(E1437:E1437)</f>
        <v>0</v>
      </c>
      <c r="F1438" s="15"/>
      <c r="G1438" s="87"/>
      <c r="H1438" s="87"/>
      <c r="I1438" s="57">
        <f>SUM(I1437:I1437)</f>
        <v>0</v>
      </c>
      <c r="J1438" s="88"/>
      <c r="K1438" s="88"/>
      <c r="L1438" s="57">
        <f>SUM(L1437:L1437)</f>
        <v>0</v>
      </c>
      <c r="M1438" s="88"/>
      <c r="N1438" s="89"/>
      <c r="O1438" s="57">
        <f>SUM(O1437:O1437)</f>
        <v>0</v>
      </c>
      <c r="P1438" s="18"/>
      <c r="Q1438" s="57">
        <f>SUM(Q1437:Q1437)</f>
        <v>0</v>
      </c>
      <c r="R1438" s="19"/>
      <c r="S1438" s="19"/>
      <c r="T1438" s="28">
        <f t="shared" si="36"/>
        <v>0</v>
      </c>
      <c r="U1438" s="90"/>
      <c r="V1438" s="22"/>
      <c r="W1438" s="23"/>
      <c r="X1438" s="24"/>
    </row>
    <row r="1439" spans="1:24" ht="12.75" hidden="1" customHeight="1" x14ac:dyDescent="0.2">
      <c r="A1439" s="72" t="s">
        <v>146</v>
      </c>
      <c r="B1439" s="186"/>
      <c r="C1439" s="197"/>
      <c r="D1439" s="13"/>
      <c r="E1439" s="43"/>
      <c r="F1439" s="27"/>
      <c r="G1439" s="87"/>
      <c r="H1439" s="87"/>
      <c r="I1439" s="88"/>
      <c r="J1439" s="87"/>
      <c r="K1439" s="87"/>
      <c r="L1439" s="88"/>
      <c r="M1439" s="87"/>
      <c r="N1439" s="95"/>
      <c r="O1439" s="88"/>
      <c r="P1439" s="18"/>
      <c r="Q1439" s="88"/>
      <c r="R1439" s="19"/>
      <c r="S1439" s="19"/>
      <c r="T1439" s="20"/>
      <c r="U1439" s="96"/>
      <c r="V1439" s="22"/>
      <c r="W1439" s="23"/>
      <c r="X1439" s="24">
        <f>+$X$6-F1439</f>
        <v>40816</v>
      </c>
    </row>
    <row r="1440" spans="1:24" ht="30" hidden="1" customHeight="1" x14ac:dyDescent="0.2">
      <c r="A1440" s="72" t="s">
        <v>146</v>
      </c>
      <c r="B1440" s="186"/>
      <c r="C1440" s="197"/>
      <c r="D1440" s="55" t="s">
        <v>22</v>
      </c>
      <c r="E1440" s="56">
        <f>SUM(E1439)</f>
        <v>0</v>
      </c>
      <c r="F1440" s="15"/>
      <c r="G1440" s="93"/>
      <c r="H1440" s="93"/>
      <c r="I1440" s="88">
        <f>SUM(I1439)</f>
        <v>0</v>
      </c>
      <c r="J1440" s="93"/>
      <c r="K1440" s="93"/>
      <c r="L1440" s="88">
        <f>SUM(L1439)</f>
        <v>0</v>
      </c>
      <c r="M1440" s="93"/>
      <c r="N1440" s="95"/>
      <c r="O1440" s="88">
        <f>SUM(O1439)</f>
        <v>0</v>
      </c>
      <c r="P1440" s="59"/>
      <c r="Q1440" s="88">
        <f>SUM(Q1439)</f>
        <v>0</v>
      </c>
      <c r="R1440" s="15"/>
      <c r="S1440" s="15"/>
      <c r="T1440" s="28">
        <f t="shared" si="36"/>
        <v>0</v>
      </c>
      <c r="U1440" s="97"/>
      <c r="V1440" s="22"/>
      <c r="W1440" s="23"/>
      <c r="X1440" s="24"/>
    </row>
    <row r="1441" spans="1:24" ht="15" hidden="1" customHeight="1" x14ac:dyDescent="0.2">
      <c r="A1441" s="72" t="s">
        <v>146</v>
      </c>
      <c r="B1441" s="186"/>
      <c r="C1441" s="197"/>
      <c r="D1441" s="13"/>
      <c r="E1441" s="43"/>
      <c r="F1441" s="15"/>
      <c r="G1441" s="93"/>
      <c r="H1441" s="93"/>
      <c r="I1441" s="88"/>
      <c r="J1441" s="87"/>
      <c r="K1441" s="87"/>
      <c r="L1441" s="88"/>
      <c r="M1441" s="87"/>
      <c r="N1441" s="95"/>
      <c r="O1441" s="88"/>
      <c r="P1441" s="18"/>
      <c r="Q1441" s="88"/>
      <c r="R1441" s="19"/>
      <c r="S1441" s="19"/>
      <c r="T1441" s="20"/>
      <c r="U1441" s="24"/>
      <c r="V1441" s="22"/>
      <c r="W1441" s="23"/>
      <c r="X1441" s="24">
        <f>+$X$6-F1441</f>
        <v>40816</v>
      </c>
    </row>
    <row r="1442" spans="1:24" ht="30" hidden="1" customHeight="1" x14ac:dyDescent="0.2">
      <c r="A1442" s="72" t="s">
        <v>146</v>
      </c>
      <c r="B1442" s="186"/>
      <c r="C1442" s="197"/>
      <c r="D1442" s="55" t="s">
        <v>75</v>
      </c>
      <c r="E1442" s="56">
        <f>SUM(E1441)</f>
        <v>0</v>
      </c>
      <c r="F1442" s="15"/>
      <c r="G1442" s="93"/>
      <c r="H1442" s="93"/>
      <c r="I1442" s="57">
        <f>SUM(I1441)</f>
        <v>0</v>
      </c>
      <c r="J1442" s="93"/>
      <c r="K1442" s="93"/>
      <c r="L1442" s="57">
        <f>SUM(L1441)</f>
        <v>0</v>
      </c>
      <c r="M1442" s="93"/>
      <c r="N1442" s="95"/>
      <c r="O1442" s="57">
        <f>SUM(O1441)</f>
        <v>0</v>
      </c>
      <c r="P1442" s="59"/>
      <c r="Q1442" s="57">
        <f>SUM(Q1441)</f>
        <v>0</v>
      </c>
      <c r="R1442" s="15"/>
      <c r="S1442" s="15"/>
      <c r="T1442" s="20">
        <f t="shared" si="36"/>
        <v>0</v>
      </c>
      <c r="U1442" s="97"/>
      <c r="V1442" s="22"/>
      <c r="W1442" s="23"/>
      <c r="X1442" s="24"/>
    </row>
    <row r="1443" spans="1:24" ht="39" hidden="1" customHeight="1" x14ac:dyDescent="0.2">
      <c r="A1443" s="72" t="s">
        <v>146</v>
      </c>
      <c r="B1443" s="186"/>
      <c r="C1443" s="197"/>
      <c r="D1443" s="3" t="s">
        <v>42</v>
      </c>
      <c r="E1443" s="56">
        <f>SUM(E1440+E1442)</f>
        <v>0</v>
      </c>
      <c r="F1443" s="15"/>
      <c r="G1443" s="93"/>
      <c r="H1443" s="93"/>
      <c r="I1443" s="56">
        <f>SUM(I1440+I1442)</f>
        <v>0</v>
      </c>
      <c r="J1443" s="93"/>
      <c r="K1443" s="93"/>
      <c r="L1443" s="56">
        <f>SUM(L1440+L1442)</f>
        <v>0</v>
      </c>
      <c r="M1443" s="93"/>
      <c r="N1443" s="95"/>
      <c r="O1443" s="56">
        <f>SUM(O1440+O1442)</f>
        <v>0</v>
      </c>
      <c r="P1443" s="59"/>
      <c r="Q1443" s="56">
        <f>SUM(Q1440+Q1442)</f>
        <v>0</v>
      </c>
      <c r="R1443" s="15"/>
      <c r="S1443" s="15"/>
      <c r="T1443" s="28">
        <f t="shared" si="36"/>
        <v>0</v>
      </c>
      <c r="U1443" s="97"/>
      <c r="V1443" s="22"/>
      <c r="W1443" s="23"/>
      <c r="X1443" s="24"/>
    </row>
    <row r="1444" spans="1:24" ht="14.25" hidden="1" customHeight="1" x14ac:dyDescent="0.2">
      <c r="A1444" s="72" t="s">
        <v>146</v>
      </c>
      <c r="B1444" s="186"/>
      <c r="C1444" s="197"/>
      <c r="D1444" s="13"/>
      <c r="E1444" s="32"/>
      <c r="F1444" s="15"/>
      <c r="G1444" s="93"/>
      <c r="H1444" s="93"/>
      <c r="I1444" s="57"/>
      <c r="J1444" s="93"/>
      <c r="K1444" s="93"/>
      <c r="L1444" s="57"/>
      <c r="M1444" s="93"/>
      <c r="N1444" s="95"/>
      <c r="O1444" s="57"/>
      <c r="P1444" s="59"/>
      <c r="Q1444" s="57"/>
      <c r="R1444" s="15"/>
      <c r="S1444" s="15"/>
      <c r="T1444" s="20"/>
      <c r="U1444" s="35"/>
      <c r="V1444" s="22"/>
      <c r="W1444" s="23"/>
      <c r="X1444" s="24">
        <f>+$X$6-F1444</f>
        <v>40816</v>
      </c>
    </row>
    <row r="1445" spans="1:24" ht="29.25" hidden="1" customHeight="1" x14ac:dyDescent="0.2">
      <c r="A1445" s="72" t="s">
        <v>146</v>
      </c>
      <c r="B1445" s="186"/>
      <c r="C1445" s="197"/>
      <c r="D1445" s="55" t="s">
        <v>22</v>
      </c>
      <c r="E1445" s="56">
        <f>E1444</f>
        <v>0</v>
      </c>
      <c r="F1445" s="15"/>
      <c r="G1445" s="93"/>
      <c r="H1445" s="93"/>
      <c r="I1445" s="56">
        <f>I1444</f>
        <v>0</v>
      </c>
      <c r="J1445" s="93"/>
      <c r="K1445" s="93"/>
      <c r="L1445" s="56">
        <f>L1444</f>
        <v>0</v>
      </c>
      <c r="M1445" s="93"/>
      <c r="N1445" s="95"/>
      <c r="O1445" s="56">
        <f>O1444</f>
        <v>0</v>
      </c>
      <c r="P1445" s="59"/>
      <c r="Q1445" s="56">
        <f>Q1444</f>
        <v>0</v>
      </c>
      <c r="R1445" s="15"/>
      <c r="S1445" s="15"/>
      <c r="T1445" s="28">
        <f t="shared" si="36"/>
        <v>0</v>
      </c>
      <c r="U1445" s="97"/>
      <c r="V1445" s="22"/>
      <c r="W1445" s="23"/>
      <c r="X1445" s="24"/>
    </row>
    <row r="1446" spans="1:24" ht="29.25" hidden="1" customHeight="1" x14ac:dyDescent="0.25">
      <c r="A1446" s="72" t="s">
        <v>146</v>
      </c>
      <c r="B1446" s="186"/>
      <c r="C1446" s="197"/>
      <c r="D1446" s="37"/>
      <c r="E1446" s="83"/>
      <c r="F1446" s="59"/>
      <c r="G1446" s="93"/>
      <c r="H1446" s="93"/>
      <c r="I1446" s="56"/>
      <c r="J1446" s="93"/>
      <c r="K1446" s="93"/>
      <c r="L1446" s="56"/>
      <c r="M1446" s="93"/>
      <c r="N1446" s="95"/>
      <c r="O1446" s="56"/>
      <c r="P1446" s="59"/>
      <c r="Q1446" s="56"/>
      <c r="R1446" s="15"/>
      <c r="S1446" s="15"/>
      <c r="T1446" s="28"/>
      <c r="U1446" s="21"/>
      <c r="V1446" s="22"/>
      <c r="W1446" s="23"/>
      <c r="X1446" s="24">
        <f>+$X$6-F1446</f>
        <v>40816</v>
      </c>
    </row>
    <row r="1447" spans="1:24" ht="29.25" hidden="1" customHeight="1" x14ac:dyDescent="0.2">
      <c r="A1447" s="72" t="s">
        <v>146</v>
      </c>
      <c r="B1447" s="186"/>
      <c r="C1447" s="197"/>
      <c r="D1447" s="55" t="s">
        <v>57</v>
      </c>
      <c r="E1447" s="56">
        <f>SUM(E1446)</f>
        <v>0</v>
      </c>
      <c r="F1447" s="15"/>
      <c r="G1447" s="93"/>
      <c r="H1447" s="93"/>
      <c r="I1447" s="56"/>
      <c r="J1447" s="93"/>
      <c r="K1447" s="93"/>
      <c r="L1447" s="56"/>
      <c r="M1447" s="93"/>
      <c r="N1447" s="95"/>
      <c r="O1447" s="56"/>
      <c r="P1447" s="59"/>
      <c r="Q1447" s="56"/>
      <c r="R1447" s="15"/>
      <c r="S1447" s="15"/>
      <c r="T1447" s="28">
        <f t="shared" si="36"/>
        <v>0</v>
      </c>
      <c r="U1447" s="97"/>
      <c r="V1447" s="22"/>
      <c r="W1447" s="23"/>
      <c r="X1447" s="24"/>
    </row>
    <row r="1448" spans="1:24" ht="39" hidden="1" customHeight="1" x14ac:dyDescent="0.2">
      <c r="A1448" s="72" t="s">
        <v>146</v>
      </c>
      <c r="B1448" s="186"/>
      <c r="C1448" s="197"/>
      <c r="D1448" s="3" t="s">
        <v>47</v>
      </c>
      <c r="E1448" s="56">
        <f>E1445+E1447</f>
        <v>0</v>
      </c>
      <c r="F1448" s="15"/>
      <c r="G1448" s="93"/>
      <c r="H1448" s="93"/>
      <c r="I1448" s="56">
        <f>I1445+I1447</f>
        <v>0</v>
      </c>
      <c r="J1448" s="93"/>
      <c r="K1448" s="93"/>
      <c r="L1448" s="56">
        <f>L1445+L1447</f>
        <v>0</v>
      </c>
      <c r="M1448" s="93"/>
      <c r="N1448" s="95"/>
      <c r="O1448" s="56">
        <f>O1445+O1447</f>
        <v>0</v>
      </c>
      <c r="P1448" s="59"/>
      <c r="Q1448" s="56">
        <f>Q1445+Q1447</f>
        <v>0</v>
      </c>
      <c r="R1448" s="15"/>
      <c r="S1448" s="15"/>
      <c r="T1448" s="28">
        <f t="shared" si="36"/>
        <v>0</v>
      </c>
      <c r="U1448" s="97"/>
      <c r="V1448" s="22"/>
      <c r="W1448" s="23"/>
      <c r="X1448" s="24"/>
    </row>
    <row r="1449" spans="1:24" ht="15" hidden="1" customHeight="1" x14ac:dyDescent="0.2">
      <c r="A1449" s="72" t="s">
        <v>146</v>
      </c>
      <c r="B1449" s="187"/>
      <c r="C1449" s="198"/>
      <c r="D1449" s="23" t="s">
        <v>14</v>
      </c>
      <c r="E1449" s="56">
        <f>E1443+E1438+E1448</f>
        <v>0</v>
      </c>
      <c r="F1449" s="15"/>
      <c r="G1449" s="87"/>
      <c r="H1449" s="87"/>
      <c r="I1449" s="56">
        <f>I1443+I1438+I1448</f>
        <v>0</v>
      </c>
      <c r="J1449" s="88"/>
      <c r="K1449" s="88"/>
      <c r="L1449" s="56">
        <f>L1443+L1438+L1448</f>
        <v>0</v>
      </c>
      <c r="M1449" s="88"/>
      <c r="N1449" s="89"/>
      <c r="O1449" s="56">
        <f>O1443+O1438+O1448</f>
        <v>0</v>
      </c>
      <c r="P1449" s="18"/>
      <c r="Q1449" s="56">
        <f>Q1443+Q1438+Q1448</f>
        <v>0</v>
      </c>
      <c r="R1449" s="19"/>
      <c r="S1449" s="19"/>
      <c r="T1449" s="40">
        <f t="shared" si="36"/>
        <v>0</v>
      </c>
      <c r="U1449" s="90"/>
      <c r="V1449" s="22"/>
      <c r="W1449" s="23"/>
      <c r="X1449" s="24"/>
    </row>
    <row r="1450" spans="1:24" ht="15" hidden="1" customHeight="1" x14ac:dyDescent="0.2">
      <c r="A1450" s="72" t="s">
        <v>148</v>
      </c>
      <c r="B1450" s="185">
        <v>890480184</v>
      </c>
      <c r="C1450" s="196" t="s">
        <v>149</v>
      </c>
      <c r="D1450" s="42"/>
      <c r="E1450" s="30"/>
      <c r="F1450" s="143"/>
      <c r="G1450" s="87"/>
      <c r="H1450" s="87"/>
      <c r="I1450" s="57"/>
      <c r="J1450" s="88"/>
      <c r="K1450" s="88"/>
      <c r="L1450" s="57"/>
      <c r="M1450" s="88"/>
      <c r="N1450" s="94"/>
      <c r="O1450" s="57"/>
      <c r="P1450" s="18"/>
      <c r="Q1450" s="57"/>
      <c r="R1450" s="19"/>
      <c r="S1450" s="19"/>
      <c r="T1450" s="20"/>
      <c r="U1450" s="21"/>
      <c r="V1450" s="22"/>
      <c r="W1450" s="23"/>
      <c r="X1450" s="24">
        <f>+$X$6-F1450</f>
        <v>40816</v>
      </c>
    </row>
    <row r="1451" spans="1:24" ht="38.25" hidden="1" customHeight="1" x14ac:dyDescent="0.2">
      <c r="A1451" s="72" t="s">
        <v>148</v>
      </c>
      <c r="B1451" s="186"/>
      <c r="C1451" s="197"/>
      <c r="D1451" s="3" t="s">
        <v>150</v>
      </c>
      <c r="E1451" s="56">
        <f>SUM(E1450)</f>
        <v>0</v>
      </c>
      <c r="F1451" s="15"/>
      <c r="G1451" s="87"/>
      <c r="H1451" s="87"/>
      <c r="I1451" s="57">
        <f>SUM(I1450)</f>
        <v>0</v>
      </c>
      <c r="J1451" s="88"/>
      <c r="K1451" s="88"/>
      <c r="L1451" s="57">
        <f>SUM(L1450)</f>
        <v>0</v>
      </c>
      <c r="M1451" s="88"/>
      <c r="N1451" s="94"/>
      <c r="O1451" s="57">
        <f>SUM(O1450)</f>
        <v>0</v>
      </c>
      <c r="P1451" s="18"/>
      <c r="Q1451" s="57">
        <f>SUM(Q1450)</f>
        <v>0</v>
      </c>
      <c r="R1451" s="19"/>
      <c r="S1451" s="19"/>
      <c r="T1451" s="28">
        <f t="shared" si="36"/>
        <v>0</v>
      </c>
      <c r="U1451" s="90"/>
      <c r="V1451" s="22"/>
      <c r="W1451" s="23"/>
      <c r="X1451" s="24"/>
    </row>
    <row r="1452" spans="1:24" ht="15" hidden="1" customHeight="1" x14ac:dyDescent="0.2">
      <c r="A1452" s="72" t="s">
        <v>148</v>
      </c>
      <c r="B1452" s="186"/>
      <c r="C1452" s="197"/>
      <c r="D1452" s="73"/>
      <c r="E1452" s="30"/>
      <c r="F1452" s="15"/>
      <c r="G1452" s="87"/>
      <c r="H1452" s="87"/>
      <c r="I1452" s="57"/>
      <c r="J1452" s="88"/>
      <c r="K1452" s="88"/>
      <c r="L1452" s="57"/>
      <c r="M1452" s="88"/>
      <c r="N1452" s="94"/>
      <c r="O1452" s="57"/>
      <c r="P1452" s="18"/>
      <c r="Q1452" s="57"/>
      <c r="R1452" s="19"/>
      <c r="S1452" s="19"/>
      <c r="T1452" s="20"/>
      <c r="U1452" s="21"/>
      <c r="V1452" s="22"/>
      <c r="W1452" s="23"/>
      <c r="X1452" s="24">
        <f>+$X$6-F1452</f>
        <v>40816</v>
      </c>
    </row>
    <row r="1453" spans="1:24" ht="15" hidden="1" customHeight="1" x14ac:dyDescent="0.2">
      <c r="A1453" s="72" t="s">
        <v>148</v>
      </c>
      <c r="B1453" s="186"/>
      <c r="C1453" s="197"/>
      <c r="D1453" s="73"/>
      <c r="E1453" s="30"/>
      <c r="F1453" s="15"/>
      <c r="G1453" s="87"/>
      <c r="H1453" s="87"/>
      <c r="I1453" s="57"/>
      <c r="J1453" s="88"/>
      <c r="K1453" s="88"/>
      <c r="L1453" s="57"/>
      <c r="M1453" s="88"/>
      <c r="N1453" s="94"/>
      <c r="O1453" s="57"/>
      <c r="P1453" s="18"/>
      <c r="Q1453" s="57"/>
      <c r="R1453" s="19"/>
      <c r="S1453" s="19"/>
      <c r="T1453" s="20"/>
      <c r="U1453" s="21"/>
      <c r="V1453" s="22"/>
      <c r="W1453" s="23"/>
      <c r="X1453" s="24">
        <f>+$X$6-F1453</f>
        <v>40816</v>
      </c>
    </row>
    <row r="1454" spans="1:24" ht="15" hidden="1" customHeight="1" x14ac:dyDescent="0.2">
      <c r="A1454" s="72" t="s">
        <v>148</v>
      </c>
      <c r="B1454" s="186"/>
      <c r="C1454" s="197"/>
      <c r="D1454" s="73"/>
      <c r="E1454" s="30"/>
      <c r="F1454" s="15"/>
      <c r="G1454" s="87"/>
      <c r="H1454" s="87"/>
      <c r="I1454" s="57"/>
      <c r="J1454" s="88"/>
      <c r="K1454" s="88"/>
      <c r="L1454" s="57"/>
      <c r="M1454" s="88"/>
      <c r="N1454" s="94"/>
      <c r="O1454" s="57"/>
      <c r="P1454" s="18"/>
      <c r="Q1454" s="57"/>
      <c r="R1454" s="19"/>
      <c r="S1454" s="19"/>
      <c r="T1454" s="20"/>
      <c r="U1454" s="21"/>
      <c r="V1454" s="22"/>
      <c r="W1454" s="23"/>
      <c r="X1454" s="24">
        <f>+$X$6-F1454</f>
        <v>40816</v>
      </c>
    </row>
    <row r="1455" spans="1:24" ht="15" hidden="1" customHeight="1" x14ac:dyDescent="0.2">
      <c r="A1455" s="72" t="s">
        <v>148</v>
      </c>
      <c r="B1455" s="186"/>
      <c r="C1455" s="197"/>
      <c r="D1455" s="73"/>
      <c r="E1455" s="30"/>
      <c r="F1455" s="15"/>
      <c r="G1455" s="87"/>
      <c r="H1455" s="87"/>
      <c r="I1455" s="57"/>
      <c r="J1455" s="88"/>
      <c r="K1455" s="88"/>
      <c r="L1455" s="57"/>
      <c r="M1455" s="88"/>
      <c r="N1455" s="94"/>
      <c r="O1455" s="57"/>
      <c r="P1455" s="18"/>
      <c r="Q1455" s="57"/>
      <c r="R1455" s="19"/>
      <c r="S1455" s="19"/>
      <c r="T1455" s="20"/>
      <c r="U1455" s="21"/>
      <c r="V1455" s="22"/>
      <c r="W1455" s="23"/>
      <c r="X1455" s="24">
        <f>+$X$6-F1455</f>
        <v>40816</v>
      </c>
    </row>
    <row r="1456" spans="1:24" ht="15" hidden="1" customHeight="1" x14ac:dyDescent="0.2">
      <c r="A1456" s="72" t="s">
        <v>148</v>
      </c>
      <c r="B1456" s="186"/>
      <c r="C1456" s="197"/>
      <c r="D1456" s="73"/>
      <c r="E1456" s="30"/>
      <c r="F1456" s="15"/>
      <c r="G1456" s="87"/>
      <c r="H1456" s="87"/>
      <c r="I1456" s="57"/>
      <c r="J1456" s="88"/>
      <c r="K1456" s="88"/>
      <c r="L1456" s="57"/>
      <c r="M1456" s="88"/>
      <c r="N1456" s="94"/>
      <c r="O1456" s="57"/>
      <c r="P1456" s="18"/>
      <c r="Q1456" s="57"/>
      <c r="R1456" s="19"/>
      <c r="S1456" s="19"/>
      <c r="T1456" s="20"/>
      <c r="U1456" s="21"/>
      <c r="V1456" s="22"/>
      <c r="W1456" s="23"/>
      <c r="X1456" s="24">
        <f>+$X$6-F1456</f>
        <v>40816</v>
      </c>
    </row>
    <row r="1457" spans="1:24" ht="39.75" hidden="1" customHeight="1" x14ac:dyDescent="0.2">
      <c r="A1457" s="72" t="s">
        <v>148</v>
      </c>
      <c r="B1457" s="186"/>
      <c r="C1457" s="197"/>
      <c r="D1457" s="3" t="s">
        <v>64</v>
      </c>
      <c r="E1457" s="56">
        <f>SUM(E1452:E1456)</f>
        <v>0</v>
      </c>
      <c r="F1457" s="15"/>
      <c r="G1457" s="87"/>
      <c r="H1457" s="87"/>
      <c r="I1457" s="57">
        <f>SUM(I1452:I1456)</f>
        <v>0</v>
      </c>
      <c r="J1457" s="88"/>
      <c r="K1457" s="88"/>
      <c r="L1457" s="57">
        <f>SUM(L1452:L1456)</f>
        <v>0</v>
      </c>
      <c r="M1457" s="88"/>
      <c r="N1457" s="94"/>
      <c r="O1457" s="57">
        <f>SUM(O1452:O1456)</f>
        <v>0</v>
      </c>
      <c r="P1457" s="18"/>
      <c r="Q1457" s="57">
        <f>SUM(Q1452:Q1456)</f>
        <v>0</v>
      </c>
      <c r="R1457" s="19"/>
      <c r="S1457" s="19"/>
      <c r="T1457" s="28">
        <f t="shared" si="36"/>
        <v>0</v>
      </c>
      <c r="U1457" s="90"/>
      <c r="V1457" s="22"/>
      <c r="W1457" s="23"/>
      <c r="X1457" s="24"/>
    </row>
    <row r="1458" spans="1:24" ht="15" hidden="1" customHeight="1" x14ac:dyDescent="0.2">
      <c r="A1458" s="72" t="s">
        <v>148</v>
      </c>
      <c r="B1458" s="186"/>
      <c r="C1458" s="197"/>
      <c r="D1458" s="42"/>
      <c r="E1458" s="30"/>
      <c r="F1458" s="44"/>
      <c r="G1458" s="87"/>
      <c r="H1458" s="87"/>
      <c r="I1458" s="57"/>
      <c r="J1458" s="88"/>
      <c r="K1458" s="88"/>
      <c r="L1458" s="57"/>
      <c r="M1458" s="88"/>
      <c r="N1458" s="94"/>
      <c r="O1458" s="57"/>
      <c r="P1458" s="18"/>
      <c r="Q1458" s="57"/>
      <c r="R1458" s="19"/>
      <c r="S1458" s="19"/>
      <c r="T1458" s="20"/>
      <c r="U1458" s="21"/>
      <c r="V1458" s="22"/>
      <c r="W1458" s="23"/>
      <c r="X1458" s="24">
        <f>+$X$6-F1458</f>
        <v>40816</v>
      </c>
    </row>
    <row r="1459" spans="1:24" ht="38.25" hidden="1" customHeight="1" x14ac:dyDescent="0.2">
      <c r="A1459" s="72" t="s">
        <v>148</v>
      </c>
      <c r="B1459" s="186"/>
      <c r="C1459" s="197"/>
      <c r="D1459" s="3" t="s">
        <v>151</v>
      </c>
      <c r="E1459" s="56">
        <f>SUM(E1458)</f>
        <v>0</v>
      </c>
      <c r="F1459" s="15"/>
      <c r="G1459" s="87"/>
      <c r="H1459" s="87"/>
      <c r="I1459" s="57">
        <f>SUM(I1458)</f>
        <v>0</v>
      </c>
      <c r="J1459" s="88"/>
      <c r="K1459" s="88"/>
      <c r="L1459" s="57">
        <f>SUM(L1458)</f>
        <v>0</v>
      </c>
      <c r="M1459" s="88"/>
      <c r="N1459" s="94"/>
      <c r="O1459" s="57">
        <f>SUM(O1458)</f>
        <v>0</v>
      </c>
      <c r="P1459" s="18"/>
      <c r="Q1459" s="57">
        <f>SUM(Q1458)</f>
        <v>0</v>
      </c>
      <c r="R1459" s="19"/>
      <c r="S1459" s="19"/>
      <c r="T1459" s="28">
        <f t="shared" si="36"/>
        <v>0</v>
      </c>
      <c r="U1459" s="90"/>
      <c r="V1459" s="22"/>
      <c r="W1459" s="23"/>
      <c r="X1459" s="24"/>
    </row>
    <row r="1460" spans="1:24" ht="15" hidden="1" customHeight="1" x14ac:dyDescent="0.2">
      <c r="A1460" s="72" t="s">
        <v>148</v>
      </c>
      <c r="B1460" s="186"/>
      <c r="C1460" s="197"/>
      <c r="D1460" s="73"/>
      <c r="E1460" s="30"/>
      <c r="F1460" s="15"/>
      <c r="G1460" s="87"/>
      <c r="H1460" s="87"/>
      <c r="I1460" s="57"/>
      <c r="J1460" s="88"/>
      <c r="K1460" s="88"/>
      <c r="L1460" s="57"/>
      <c r="M1460" s="88"/>
      <c r="N1460" s="94"/>
      <c r="O1460" s="57"/>
      <c r="P1460" s="18"/>
      <c r="Q1460" s="57"/>
      <c r="R1460" s="19"/>
      <c r="S1460" s="19"/>
      <c r="T1460" s="20"/>
      <c r="U1460" s="21"/>
      <c r="V1460" s="22"/>
      <c r="W1460" s="23"/>
      <c r="X1460" s="24">
        <f t="shared" ref="X1460:X1465" si="37">+$X$6-F1460</f>
        <v>40816</v>
      </c>
    </row>
    <row r="1461" spans="1:24" ht="15" hidden="1" customHeight="1" x14ac:dyDescent="0.2">
      <c r="A1461" s="72" t="s">
        <v>148</v>
      </c>
      <c r="B1461" s="186"/>
      <c r="C1461" s="197"/>
      <c r="D1461" s="73"/>
      <c r="E1461" s="30"/>
      <c r="F1461" s="15"/>
      <c r="G1461" s="87"/>
      <c r="H1461" s="87"/>
      <c r="I1461" s="57"/>
      <c r="J1461" s="88"/>
      <c r="K1461" s="88"/>
      <c r="L1461" s="57"/>
      <c r="M1461" s="88"/>
      <c r="N1461" s="94"/>
      <c r="O1461" s="57"/>
      <c r="P1461" s="18"/>
      <c r="Q1461" s="57"/>
      <c r="R1461" s="19"/>
      <c r="S1461" s="19"/>
      <c r="T1461" s="20"/>
      <c r="U1461" s="21"/>
      <c r="V1461" s="22"/>
      <c r="W1461" s="23"/>
      <c r="X1461" s="24">
        <f t="shared" si="37"/>
        <v>40816</v>
      </c>
    </row>
    <row r="1462" spans="1:24" ht="15" hidden="1" customHeight="1" x14ac:dyDescent="0.2">
      <c r="A1462" s="72" t="s">
        <v>148</v>
      </c>
      <c r="B1462" s="186"/>
      <c r="C1462" s="197"/>
      <c r="D1462" s="73"/>
      <c r="E1462" s="30"/>
      <c r="F1462" s="15"/>
      <c r="G1462" s="87"/>
      <c r="H1462" s="87"/>
      <c r="I1462" s="57"/>
      <c r="J1462" s="88"/>
      <c r="K1462" s="88"/>
      <c r="L1462" s="57"/>
      <c r="M1462" s="88"/>
      <c r="N1462" s="94"/>
      <c r="O1462" s="57"/>
      <c r="P1462" s="18"/>
      <c r="Q1462" s="57"/>
      <c r="R1462" s="19"/>
      <c r="S1462" s="19"/>
      <c r="T1462" s="20"/>
      <c r="U1462" s="21"/>
      <c r="V1462" s="22"/>
      <c r="W1462" s="23"/>
      <c r="X1462" s="24">
        <f t="shared" si="37"/>
        <v>40816</v>
      </c>
    </row>
    <row r="1463" spans="1:24" ht="15" hidden="1" customHeight="1" x14ac:dyDescent="0.2">
      <c r="A1463" s="72" t="s">
        <v>148</v>
      </c>
      <c r="B1463" s="186"/>
      <c r="C1463" s="197"/>
      <c r="D1463" s="73"/>
      <c r="E1463" s="30"/>
      <c r="F1463" s="15"/>
      <c r="G1463" s="87"/>
      <c r="H1463" s="87"/>
      <c r="I1463" s="57"/>
      <c r="J1463" s="88"/>
      <c r="K1463" s="88"/>
      <c r="L1463" s="57"/>
      <c r="M1463" s="88"/>
      <c r="N1463" s="94"/>
      <c r="O1463" s="57"/>
      <c r="P1463" s="18"/>
      <c r="Q1463" s="57"/>
      <c r="R1463" s="19"/>
      <c r="S1463" s="19"/>
      <c r="T1463" s="20"/>
      <c r="U1463" s="21"/>
      <c r="V1463" s="22"/>
      <c r="W1463" s="23"/>
      <c r="X1463" s="24">
        <f t="shared" si="37"/>
        <v>40816</v>
      </c>
    </row>
    <row r="1464" spans="1:24" ht="15" hidden="1" customHeight="1" x14ac:dyDescent="0.2">
      <c r="A1464" s="72" t="s">
        <v>148</v>
      </c>
      <c r="B1464" s="186"/>
      <c r="C1464" s="197"/>
      <c r="D1464" s="73"/>
      <c r="E1464" s="30"/>
      <c r="F1464" s="15"/>
      <c r="G1464" s="87"/>
      <c r="H1464" s="87"/>
      <c r="I1464" s="57"/>
      <c r="J1464" s="88"/>
      <c r="K1464" s="88"/>
      <c r="L1464" s="57"/>
      <c r="M1464" s="88"/>
      <c r="N1464" s="94"/>
      <c r="O1464" s="57"/>
      <c r="P1464" s="18"/>
      <c r="Q1464" s="57"/>
      <c r="R1464" s="19"/>
      <c r="S1464" s="19"/>
      <c r="T1464" s="20"/>
      <c r="U1464" s="21"/>
      <c r="V1464" s="22"/>
      <c r="W1464" s="23"/>
      <c r="X1464" s="24">
        <f t="shared" si="37"/>
        <v>40816</v>
      </c>
    </row>
    <row r="1465" spans="1:24" ht="15" hidden="1" customHeight="1" x14ac:dyDescent="0.2">
      <c r="A1465" s="72" t="s">
        <v>148</v>
      </c>
      <c r="B1465" s="186"/>
      <c r="C1465" s="197"/>
      <c r="D1465" s="73"/>
      <c r="E1465" s="30"/>
      <c r="F1465" s="15"/>
      <c r="G1465" s="87"/>
      <c r="H1465" s="87"/>
      <c r="I1465" s="57"/>
      <c r="J1465" s="88"/>
      <c r="K1465" s="88"/>
      <c r="L1465" s="57"/>
      <c r="M1465" s="88"/>
      <c r="N1465" s="94"/>
      <c r="O1465" s="57"/>
      <c r="P1465" s="18"/>
      <c r="Q1465" s="57"/>
      <c r="R1465" s="19"/>
      <c r="S1465" s="19"/>
      <c r="T1465" s="20"/>
      <c r="U1465" s="21"/>
      <c r="V1465" s="22"/>
      <c r="W1465" s="23"/>
      <c r="X1465" s="24">
        <f t="shared" si="37"/>
        <v>40816</v>
      </c>
    </row>
    <row r="1466" spans="1:24" ht="41.25" hidden="1" customHeight="1" x14ac:dyDescent="0.2">
      <c r="A1466" s="72" t="s">
        <v>148</v>
      </c>
      <c r="B1466" s="186"/>
      <c r="C1466" s="197"/>
      <c r="D1466" s="3" t="s">
        <v>53</v>
      </c>
      <c r="E1466" s="56">
        <f>SUM(E1460:E1465)</f>
        <v>0</v>
      </c>
      <c r="F1466" s="15"/>
      <c r="G1466" s="87"/>
      <c r="H1466" s="87"/>
      <c r="I1466" s="57">
        <f>SUM(I1460:I1465)</f>
        <v>0</v>
      </c>
      <c r="J1466" s="88"/>
      <c r="K1466" s="88"/>
      <c r="L1466" s="57">
        <f>SUM(L1460:L1465)</f>
        <v>0</v>
      </c>
      <c r="M1466" s="88"/>
      <c r="N1466" s="94"/>
      <c r="O1466" s="57">
        <f>SUM(O1460:O1465)</f>
        <v>0</v>
      </c>
      <c r="P1466" s="18"/>
      <c r="Q1466" s="57">
        <f>SUM(Q1460:Q1465)</f>
        <v>0</v>
      </c>
      <c r="R1466" s="19"/>
      <c r="S1466" s="19"/>
      <c r="T1466" s="28">
        <f t="shared" si="36"/>
        <v>0</v>
      </c>
      <c r="U1466" s="90"/>
      <c r="V1466" s="22"/>
      <c r="W1466" s="23"/>
      <c r="X1466" s="24"/>
    </row>
    <row r="1467" spans="1:24" ht="15" hidden="1" customHeight="1" x14ac:dyDescent="0.2">
      <c r="A1467" s="72" t="s">
        <v>148</v>
      </c>
      <c r="B1467" s="186"/>
      <c r="C1467" s="197"/>
      <c r="D1467" s="73"/>
      <c r="E1467" s="30"/>
      <c r="F1467" s="15"/>
      <c r="G1467" s="87"/>
      <c r="H1467" s="87"/>
      <c r="I1467" s="57"/>
      <c r="J1467" s="88"/>
      <c r="K1467" s="88"/>
      <c r="L1467" s="57"/>
      <c r="M1467" s="88"/>
      <c r="N1467" s="89"/>
      <c r="O1467" s="57"/>
      <c r="P1467" s="18"/>
      <c r="Q1467" s="57"/>
      <c r="R1467" s="19"/>
      <c r="S1467" s="19"/>
      <c r="T1467" s="20"/>
      <c r="U1467" s="60"/>
      <c r="V1467" s="22"/>
      <c r="W1467" s="23"/>
      <c r="X1467" s="24">
        <f>+$X$6-F1467</f>
        <v>40816</v>
      </c>
    </row>
    <row r="1468" spans="1:24" ht="39" hidden="1" customHeight="1" x14ac:dyDescent="0.2">
      <c r="A1468" s="72" t="s">
        <v>148</v>
      </c>
      <c r="B1468" s="186"/>
      <c r="C1468" s="197"/>
      <c r="D1468" s="3" t="s">
        <v>67</v>
      </c>
      <c r="E1468" s="56">
        <f>SUM(E1467:E1467)</f>
        <v>0</v>
      </c>
      <c r="F1468" s="15"/>
      <c r="G1468" s="87"/>
      <c r="H1468" s="87"/>
      <c r="I1468" s="57">
        <f>SUM(I1467:I1467)</f>
        <v>0</v>
      </c>
      <c r="J1468" s="88"/>
      <c r="K1468" s="88"/>
      <c r="L1468" s="57">
        <f>SUM(L1467:L1467)</f>
        <v>0</v>
      </c>
      <c r="M1468" s="88"/>
      <c r="N1468" s="89"/>
      <c r="O1468" s="57">
        <f>SUM(O1467:O1467)</f>
        <v>0</v>
      </c>
      <c r="P1468" s="18"/>
      <c r="Q1468" s="57">
        <f>SUM(Q1467:Q1467)</f>
        <v>0</v>
      </c>
      <c r="R1468" s="19"/>
      <c r="S1468" s="19"/>
      <c r="T1468" s="28">
        <f t="shared" si="36"/>
        <v>0</v>
      </c>
      <c r="U1468" s="90"/>
      <c r="V1468" s="22"/>
      <c r="W1468" s="23"/>
      <c r="X1468" s="24"/>
    </row>
    <row r="1469" spans="1:24" ht="15" hidden="1" customHeight="1" x14ac:dyDescent="0.2">
      <c r="A1469" s="72" t="s">
        <v>148</v>
      </c>
      <c r="B1469" s="186"/>
      <c r="C1469" s="197"/>
      <c r="D1469" s="75"/>
      <c r="E1469" s="43"/>
      <c r="F1469" s="27"/>
      <c r="G1469" s="87"/>
      <c r="H1469" s="87"/>
      <c r="I1469" s="57"/>
      <c r="J1469" s="88"/>
      <c r="K1469" s="88"/>
      <c r="L1469" s="57"/>
      <c r="M1469" s="88"/>
      <c r="N1469" s="89"/>
      <c r="O1469" s="57"/>
      <c r="P1469" s="18"/>
      <c r="Q1469" s="43"/>
      <c r="R1469" s="19"/>
      <c r="S1469" s="19"/>
      <c r="T1469" s="20"/>
      <c r="U1469" s="21"/>
      <c r="V1469" s="22"/>
      <c r="W1469" s="23"/>
      <c r="X1469" s="24">
        <f t="shared" ref="X1469:X1474" si="38">+$X$6-F1469</f>
        <v>40816</v>
      </c>
    </row>
    <row r="1470" spans="1:24" ht="15" hidden="1" customHeight="1" x14ac:dyDescent="0.2">
      <c r="A1470" s="72" t="s">
        <v>148</v>
      </c>
      <c r="B1470" s="186"/>
      <c r="C1470" s="197"/>
      <c r="D1470" s="75"/>
      <c r="E1470" s="43"/>
      <c r="F1470" s="27"/>
      <c r="G1470" s="87"/>
      <c r="H1470" s="87"/>
      <c r="I1470" s="57"/>
      <c r="J1470" s="88"/>
      <c r="K1470" s="88"/>
      <c r="L1470" s="57"/>
      <c r="M1470" s="88"/>
      <c r="N1470" s="103"/>
      <c r="O1470" s="32"/>
      <c r="P1470" s="33"/>
      <c r="Q1470" s="57"/>
      <c r="R1470" s="19"/>
      <c r="S1470" s="19"/>
      <c r="T1470" s="20"/>
      <c r="U1470" s="21"/>
      <c r="V1470" s="22"/>
      <c r="W1470" s="23"/>
      <c r="X1470" s="24">
        <f t="shared" si="38"/>
        <v>40816</v>
      </c>
    </row>
    <row r="1471" spans="1:24" ht="15" hidden="1" customHeight="1" x14ac:dyDescent="0.2">
      <c r="A1471" s="72" t="s">
        <v>148</v>
      </c>
      <c r="B1471" s="186"/>
      <c r="C1471" s="197"/>
      <c r="D1471" s="73"/>
      <c r="E1471" s="30"/>
      <c r="F1471" s="15"/>
      <c r="G1471" s="87"/>
      <c r="H1471" s="87"/>
      <c r="I1471" s="57"/>
      <c r="J1471" s="88"/>
      <c r="K1471" s="88"/>
      <c r="L1471" s="57"/>
      <c r="M1471" s="88"/>
      <c r="N1471" s="89"/>
      <c r="O1471" s="57"/>
      <c r="P1471" s="18"/>
      <c r="Q1471" s="57"/>
      <c r="R1471" s="19"/>
      <c r="S1471" s="19"/>
      <c r="T1471" s="20"/>
      <c r="U1471" s="21"/>
      <c r="V1471" s="22"/>
      <c r="W1471" s="23"/>
      <c r="X1471" s="24">
        <f t="shared" si="38"/>
        <v>40816</v>
      </c>
    </row>
    <row r="1472" spans="1:24" ht="15" hidden="1" customHeight="1" x14ac:dyDescent="0.2">
      <c r="A1472" s="72" t="s">
        <v>148</v>
      </c>
      <c r="B1472" s="186"/>
      <c r="C1472" s="197"/>
      <c r="D1472" s="73"/>
      <c r="E1472" s="30"/>
      <c r="F1472" s="15"/>
      <c r="G1472" s="87"/>
      <c r="H1472" s="87"/>
      <c r="I1472" s="57"/>
      <c r="J1472" s="88"/>
      <c r="K1472" s="88"/>
      <c r="L1472" s="57"/>
      <c r="M1472" s="88"/>
      <c r="N1472" s="89"/>
      <c r="O1472" s="57"/>
      <c r="P1472" s="18"/>
      <c r="Q1472" s="57"/>
      <c r="R1472" s="19"/>
      <c r="S1472" s="19"/>
      <c r="T1472" s="20"/>
      <c r="U1472" s="21"/>
      <c r="V1472" s="22"/>
      <c r="W1472" s="23"/>
      <c r="X1472" s="24">
        <f t="shared" si="38"/>
        <v>40816</v>
      </c>
    </row>
    <row r="1473" spans="1:24" ht="15" hidden="1" customHeight="1" x14ac:dyDescent="0.2">
      <c r="A1473" s="72" t="s">
        <v>148</v>
      </c>
      <c r="B1473" s="186"/>
      <c r="C1473" s="197"/>
      <c r="D1473" s="73"/>
      <c r="E1473" s="30"/>
      <c r="F1473" s="15"/>
      <c r="G1473" s="87"/>
      <c r="H1473" s="87"/>
      <c r="I1473" s="57"/>
      <c r="J1473" s="88"/>
      <c r="K1473" s="88"/>
      <c r="L1473" s="57"/>
      <c r="M1473" s="88"/>
      <c r="N1473" s="89"/>
      <c r="O1473" s="57"/>
      <c r="P1473" s="18"/>
      <c r="Q1473" s="126"/>
      <c r="R1473" s="19"/>
      <c r="S1473" s="19"/>
      <c r="T1473" s="20"/>
      <c r="U1473" s="21"/>
      <c r="V1473" s="22"/>
      <c r="W1473" s="23"/>
      <c r="X1473" s="24">
        <f t="shared" si="38"/>
        <v>40816</v>
      </c>
    </row>
    <row r="1474" spans="1:24" ht="15" hidden="1" customHeight="1" x14ac:dyDescent="0.2">
      <c r="A1474" s="72" t="s">
        <v>148</v>
      </c>
      <c r="B1474" s="186"/>
      <c r="C1474" s="197"/>
      <c r="D1474" s="73"/>
      <c r="E1474" s="30"/>
      <c r="F1474" s="15"/>
      <c r="G1474" s="87"/>
      <c r="H1474" s="87"/>
      <c r="I1474" s="57"/>
      <c r="J1474" s="88"/>
      <c r="K1474" s="88"/>
      <c r="L1474" s="57"/>
      <c r="M1474" s="88"/>
      <c r="N1474" s="89"/>
      <c r="O1474" s="57"/>
      <c r="P1474" s="18"/>
      <c r="Q1474" s="57"/>
      <c r="R1474" s="19"/>
      <c r="S1474" s="19"/>
      <c r="T1474" s="20"/>
      <c r="U1474" s="21"/>
      <c r="V1474" s="22"/>
      <c r="W1474" s="23"/>
      <c r="X1474" s="24">
        <f t="shared" si="38"/>
        <v>40816</v>
      </c>
    </row>
    <row r="1475" spans="1:24" ht="39" hidden="1" customHeight="1" x14ac:dyDescent="0.2">
      <c r="A1475" s="72" t="s">
        <v>148</v>
      </c>
      <c r="B1475" s="186"/>
      <c r="C1475" s="197"/>
      <c r="D1475" s="3" t="s">
        <v>39</v>
      </c>
      <c r="E1475" s="56">
        <f>SUM(E1469:E1474)</f>
        <v>0</v>
      </c>
      <c r="F1475" s="19"/>
      <c r="G1475" s="87"/>
      <c r="H1475" s="87"/>
      <c r="I1475" s="57">
        <f>SUM(I1469:I1474)</f>
        <v>0</v>
      </c>
      <c r="J1475" s="88"/>
      <c r="K1475" s="88"/>
      <c r="L1475" s="57">
        <f>SUM(L1469:L1474)</f>
        <v>0</v>
      </c>
      <c r="M1475" s="88"/>
      <c r="N1475" s="89"/>
      <c r="O1475" s="57">
        <f>SUM(O1469:O1474)</f>
        <v>0</v>
      </c>
      <c r="P1475" s="18"/>
      <c r="Q1475" s="57">
        <f>SUM(Q1469:Q1474)</f>
        <v>0</v>
      </c>
      <c r="R1475" s="19"/>
      <c r="S1475" s="19"/>
      <c r="T1475" s="28">
        <f t="shared" ref="T1475:T1534" si="39">+E1475-I1475+L1475+O1475-Q1475</f>
        <v>0</v>
      </c>
      <c r="U1475" s="90"/>
      <c r="V1475" s="22"/>
      <c r="W1475" s="23"/>
      <c r="X1475" s="24"/>
    </row>
    <row r="1476" spans="1:24" ht="15" hidden="1" customHeight="1" x14ac:dyDescent="0.2">
      <c r="A1476" s="72" t="s">
        <v>148</v>
      </c>
      <c r="B1476" s="186"/>
      <c r="C1476" s="197"/>
      <c r="D1476" s="75"/>
      <c r="E1476" s="14"/>
      <c r="F1476" s="27"/>
      <c r="G1476" s="93"/>
      <c r="H1476" s="93"/>
      <c r="I1476" s="57"/>
      <c r="J1476" s="93"/>
      <c r="K1476" s="93"/>
      <c r="L1476" s="57"/>
      <c r="M1476" s="93"/>
      <c r="N1476" s="95"/>
      <c r="O1476" s="57"/>
      <c r="P1476" s="59"/>
      <c r="Q1476" s="126"/>
      <c r="R1476" s="15"/>
      <c r="S1476" s="15"/>
      <c r="T1476" s="20"/>
      <c r="U1476" s="13"/>
      <c r="V1476" s="22"/>
      <c r="W1476" s="23"/>
      <c r="X1476" s="24">
        <f>+$X$6-F1476</f>
        <v>40816</v>
      </c>
    </row>
    <row r="1477" spans="1:24" ht="30" hidden="1" customHeight="1" x14ac:dyDescent="0.2">
      <c r="A1477" s="72" t="s">
        <v>148</v>
      </c>
      <c r="B1477" s="186"/>
      <c r="C1477" s="197"/>
      <c r="D1477" s="55" t="s">
        <v>45</v>
      </c>
      <c r="E1477" s="56">
        <f>SUM(E1476)</f>
        <v>0</v>
      </c>
      <c r="F1477" s="15"/>
      <c r="G1477" s="93"/>
      <c r="H1477" s="93"/>
      <c r="I1477" s="56">
        <f>SUM(I1476)</f>
        <v>0</v>
      </c>
      <c r="J1477" s="93"/>
      <c r="K1477" s="93"/>
      <c r="L1477" s="56">
        <f>SUM(L1476)</f>
        <v>0</v>
      </c>
      <c r="M1477" s="93"/>
      <c r="N1477" s="95"/>
      <c r="O1477" s="56">
        <f>SUM(O1476)</f>
        <v>0</v>
      </c>
      <c r="P1477" s="59"/>
      <c r="Q1477" s="56">
        <f>SUM(Q1476)</f>
        <v>0</v>
      </c>
      <c r="R1477" s="15"/>
      <c r="S1477" s="15"/>
      <c r="T1477" s="28">
        <f t="shared" si="39"/>
        <v>0</v>
      </c>
      <c r="U1477" s="97"/>
      <c r="V1477" s="22"/>
      <c r="W1477" s="23"/>
      <c r="X1477" s="24"/>
    </row>
    <row r="1478" spans="1:24" ht="30" hidden="1" customHeight="1" x14ac:dyDescent="0.2">
      <c r="A1478" s="72" t="s">
        <v>148</v>
      </c>
      <c r="B1478" s="186"/>
      <c r="C1478" s="197"/>
      <c r="D1478" s="3" t="s">
        <v>42</v>
      </c>
      <c r="E1478" s="56">
        <f>SUM(+E1477)</f>
        <v>0</v>
      </c>
      <c r="F1478" s="15"/>
      <c r="G1478" s="93"/>
      <c r="H1478" s="93"/>
      <c r="I1478" s="56">
        <f>SUM(+I1477)</f>
        <v>0</v>
      </c>
      <c r="J1478" s="93"/>
      <c r="K1478" s="93"/>
      <c r="L1478" s="56">
        <f>SUM(+L1477)</f>
        <v>0</v>
      </c>
      <c r="M1478" s="93"/>
      <c r="N1478" s="95"/>
      <c r="O1478" s="56">
        <f>SUM(+O1477)</f>
        <v>0</v>
      </c>
      <c r="P1478" s="59"/>
      <c r="Q1478" s="56">
        <f>SUM(+Q1477)</f>
        <v>0</v>
      </c>
      <c r="R1478" s="15"/>
      <c r="S1478" s="15"/>
      <c r="T1478" s="28">
        <f t="shared" si="39"/>
        <v>0</v>
      </c>
      <c r="U1478" s="97"/>
      <c r="V1478" s="22"/>
      <c r="W1478" s="23"/>
      <c r="X1478" s="24"/>
    </row>
    <row r="1479" spans="1:24" ht="15" hidden="1" customHeight="1" x14ac:dyDescent="0.2">
      <c r="A1479" s="72" t="s">
        <v>148</v>
      </c>
      <c r="B1479" s="186"/>
      <c r="C1479" s="197"/>
      <c r="D1479" s="75"/>
      <c r="E1479" s="32"/>
      <c r="F1479" s="27"/>
      <c r="G1479" s="93"/>
      <c r="H1479" s="93"/>
      <c r="I1479" s="57"/>
      <c r="J1479" s="93"/>
      <c r="K1479" s="93"/>
      <c r="L1479" s="57"/>
      <c r="M1479" s="93"/>
      <c r="N1479" s="95"/>
      <c r="O1479" s="57"/>
      <c r="P1479" s="59"/>
      <c r="Q1479" s="57"/>
      <c r="R1479" s="15"/>
      <c r="S1479" s="15"/>
      <c r="T1479" s="20"/>
      <c r="U1479" s="35"/>
      <c r="V1479" s="22"/>
      <c r="W1479" s="23"/>
      <c r="X1479" s="24">
        <f>+$X$6-F1479</f>
        <v>40816</v>
      </c>
    </row>
    <row r="1480" spans="1:24" ht="15" hidden="1" customHeight="1" x14ac:dyDescent="0.2">
      <c r="A1480" s="72" t="s">
        <v>148</v>
      </c>
      <c r="B1480" s="186"/>
      <c r="C1480" s="197"/>
      <c r="D1480" s="75"/>
      <c r="E1480" s="32"/>
      <c r="F1480" s="27"/>
      <c r="G1480" s="93"/>
      <c r="H1480" s="93"/>
      <c r="I1480" s="57"/>
      <c r="J1480" s="93"/>
      <c r="K1480" s="93"/>
      <c r="L1480" s="57"/>
      <c r="M1480" s="93"/>
      <c r="N1480" s="95"/>
      <c r="O1480" s="57"/>
      <c r="P1480" s="59"/>
      <c r="Q1480" s="57"/>
      <c r="R1480" s="15"/>
      <c r="S1480" s="15"/>
      <c r="T1480" s="20"/>
      <c r="U1480" s="35"/>
      <c r="V1480" s="22"/>
      <c r="W1480" s="23"/>
      <c r="X1480" s="24">
        <f>+$X$6-F1480</f>
        <v>40816</v>
      </c>
    </row>
    <row r="1481" spans="1:24" ht="30" hidden="1" customHeight="1" x14ac:dyDescent="0.2">
      <c r="A1481" s="72" t="s">
        <v>148</v>
      </c>
      <c r="B1481" s="186"/>
      <c r="C1481" s="197"/>
      <c r="D1481" s="55" t="s">
        <v>22</v>
      </c>
      <c r="E1481" s="56">
        <f>SUM(E1479:E1480)</f>
        <v>0</v>
      </c>
      <c r="F1481" s="15"/>
      <c r="G1481" s="93"/>
      <c r="H1481" s="93"/>
      <c r="I1481" s="56">
        <f>SUM(I1479:I1480)</f>
        <v>0</v>
      </c>
      <c r="J1481" s="93"/>
      <c r="K1481" s="93"/>
      <c r="L1481" s="56">
        <f>SUM(L1479:L1480)</f>
        <v>0</v>
      </c>
      <c r="M1481" s="93"/>
      <c r="N1481" s="95"/>
      <c r="O1481" s="56">
        <f>SUM(O1479:O1480)</f>
        <v>0</v>
      </c>
      <c r="P1481" s="59"/>
      <c r="Q1481" s="56">
        <f>SUM(Q1479:Q1480)</f>
        <v>0</v>
      </c>
      <c r="R1481" s="15"/>
      <c r="S1481" s="15"/>
      <c r="T1481" s="28">
        <f t="shared" si="39"/>
        <v>0</v>
      </c>
      <c r="U1481" s="97"/>
      <c r="V1481" s="22"/>
      <c r="W1481" s="23"/>
      <c r="X1481" s="24"/>
    </row>
    <row r="1482" spans="1:24" ht="30" hidden="1" customHeight="1" x14ac:dyDescent="0.2">
      <c r="A1482" s="72" t="s">
        <v>148</v>
      </c>
      <c r="B1482" s="186"/>
      <c r="C1482" s="197"/>
      <c r="D1482" s="55"/>
      <c r="E1482" s="56"/>
      <c r="F1482" s="15"/>
      <c r="G1482" s="93"/>
      <c r="H1482" s="93"/>
      <c r="I1482" s="56"/>
      <c r="J1482" s="93"/>
      <c r="K1482" s="93"/>
      <c r="L1482" s="56"/>
      <c r="M1482" s="93"/>
      <c r="N1482" s="95"/>
      <c r="O1482" s="56"/>
      <c r="P1482" s="59"/>
      <c r="Q1482" s="56"/>
      <c r="R1482" s="15"/>
      <c r="S1482" s="15"/>
      <c r="T1482" s="20"/>
      <c r="U1482" s="97"/>
      <c r="V1482" s="22"/>
      <c r="W1482" s="23"/>
      <c r="X1482" s="24"/>
    </row>
    <row r="1483" spans="1:24" ht="30" hidden="1" customHeight="1" x14ac:dyDescent="0.2">
      <c r="A1483" s="72" t="s">
        <v>148</v>
      </c>
      <c r="B1483" s="186"/>
      <c r="C1483" s="197"/>
      <c r="D1483" s="55"/>
      <c r="E1483" s="56"/>
      <c r="F1483" s="15"/>
      <c r="G1483" s="93"/>
      <c r="H1483" s="93"/>
      <c r="I1483" s="56"/>
      <c r="J1483" s="93"/>
      <c r="K1483" s="93"/>
      <c r="L1483" s="56"/>
      <c r="M1483" s="93"/>
      <c r="N1483" s="95"/>
      <c r="O1483" s="56"/>
      <c r="P1483" s="59"/>
      <c r="Q1483" s="56"/>
      <c r="R1483" s="15"/>
      <c r="S1483" s="15"/>
      <c r="T1483" s="20"/>
      <c r="U1483" s="97"/>
      <c r="V1483" s="22"/>
      <c r="W1483" s="23"/>
      <c r="X1483" s="24"/>
    </row>
    <row r="1484" spans="1:24" ht="30" hidden="1" customHeight="1" x14ac:dyDescent="0.2">
      <c r="A1484" s="72" t="s">
        <v>148</v>
      </c>
      <c r="B1484" s="186"/>
      <c r="C1484" s="197"/>
      <c r="D1484" s="55"/>
      <c r="E1484" s="56"/>
      <c r="F1484" s="15"/>
      <c r="G1484" s="93"/>
      <c r="H1484" s="93"/>
      <c r="I1484" s="56"/>
      <c r="J1484" s="93"/>
      <c r="K1484" s="93"/>
      <c r="L1484" s="56"/>
      <c r="M1484" s="93"/>
      <c r="N1484" s="95"/>
      <c r="O1484" s="56"/>
      <c r="P1484" s="59"/>
      <c r="Q1484" s="56"/>
      <c r="R1484" s="15"/>
      <c r="S1484" s="15"/>
      <c r="T1484" s="20"/>
      <c r="U1484" s="97"/>
      <c r="V1484" s="22"/>
      <c r="W1484" s="23"/>
      <c r="X1484" s="24"/>
    </row>
    <row r="1485" spans="1:24" ht="30" hidden="1" customHeight="1" x14ac:dyDescent="0.2">
      <c r="A1485" s="72" t="s">
        <v>148</v>
      </c>
      <c r="B1485" s="186"/>
      <c r="C1485" s="197"/>
      <c r="D1485" s="55" t="s">
        <v>46</v>
      </c>
      <c r="E1485" s="56">
        <f>E1482+E1483+E1484</f>
        <v>0</v>
      </c>
      <c r="F1485" s="15"/>
      <c r="G1485" s="93"/>
      <c r="H1485" s="93"/>
      <c r="I1485" s="56">
        <f>SUM(I1483:I1484)</f>
        <v>0</v>
      </c>
      <c r="J1485" s="93"/>
      <c r="K1485" s="93"/>
      <c r="L1485" s="56">
        <f>SUM(L1483:L1484)</f>
        <v>0</v>
      </c>
      <c r="M1485" s="93"/>
      <c r="N1485" s="95"/>
      <c r="O1485" s="56">
        <f>SUM(O1483:O1484)</f>
        <v>0</v>
      </c>
      <c r="P1485" s="59"/>
      <c r="Q1485" s="56">
        <f>SUM(Q1482:Q1484)</f>
        <v>0</v>
      </c>
      <c r="R1485" s="15"/>
      <c r="S1485" s="15"/>
      <c r="T1485" s="28">
        <f t="shared" si="39"/>
        <v>0</v>
      </c>
      <c r="U1485" s="97"/>
      <c r="V1485" s="22"/>
      <c r="W1485" s="23"/>
      <c r="X1485" s="24"/>
    </row>
    <row r="1486" spans="1:24" ht="30" hidden="1" customHeight="1" x14ac:dyDescent="0.2">
      <c r="A1486" s="72" t="s">
        <v>148</v>
      </c>
      <c r="B1486" s="186"/>
      <c r="C1486" s="197"/>
      <c r="D1486" s="3" t="s">
        <v>47</v>
      </c>
      <c r="E1486" s="56">
        <f>E1481+E1485</f>
        <v>0</v>
      </c>
      <c r="F1486" s="15"/>
      <c r="G1486" s="93"/>
      <c r="H1486" s="93"/>
      <c r="I1486" s="56">
        <f>I1481</f>
        <v>0</v>
      </c>
      <c r="J1486" s="93"/>
      <c r="K1486" s="93"/>
      <c r="L1486" s="56">
        <f>L1481</f>
        <v>0</v>
      </c>
      <c r="M1486" s="93"/>
      <c r="N1486" s="95"/>
      <c r="O1486" s="56">
        <f>O1481</f>
        <v>0</v>
      </c>
      <c r="P1486" s="59"/>
      <c r="Q1486" s="56">
        <f>Q1481</f>
        <v>0</v>
      </c>
      <c r="R1486" s="15"/>
      <c r="S1486" s="15"/>
      <c r="T1486" s="28">
        <f t="shared" si="39"/>
        <v>0</v>
      </c>
      <c r="U1486" s="97"/>
      <c r="V1486" s="22"/>
      <c r="W1486" s="23"/>
      <c r="X1486" s="24"/>
    </row>
    <row r="1487" spans="1:24" ht="15" hidden="1" customHeight="1" x14ac:dyDescent="0.2">
      <c r="A1487" s="72" t="s">
        <v>148</v>
      </c>
      <c r="B1487" s="187"/>
      <c r="C1487" s="198"/>
      <c r="D1487" s="23" t="s">
        <v>14</v>
      </c>
      <c r="E1487" s="56">
        <f>E1478+E1475+E1468+E1466+E1459+E1457+E1451+E1486</f>
        <v>0</v>
      </c>
      <c r="F1487" s="15"/>
      <c r="G1487" s="87"/>
      <c r="H1487" s="87"/>
      <c r="I1487" s="56">
        <f>I1478+I1475+I1468+I1466+I1459+I1457+I1451+I1486</f>
        <v>0</v>
      </c>
      <c r="J1487" s="88"/>
      <c r="K1487" s="88"/>
      <c r="L1487" s="56">
        <f>L1478+L1475+L1468+L1466+L1459+L1457+L1451+L1486</f>
        <v>0</v>
      </c>
      <c r="M1487" s="88"/>
      <c r="N1487" s="89"/>
      <c r="O1487" s="56">
        <f>O1478+O1475+O1468+O1466+O1459+O1457+O1451+O1486</f>
        <v>0</v>
      </c>
      <c r="P1487" s="18"/>
      <c r="Q1487" s="56">
        <f>Q1478+Q1475+Q1468+Q1466+Q1459+Q1457+Q1451+Q1486</f>
        <v>0</v>
      </c>
      <c r="R1487" s="19"/>
      <c r="S1487" s="19"/>
      <c r="T1487" s="40">
        <f t="shared" si="39"/>
        <v>0</v>
      </c>
      <c r="U1487" s="90"/>
      <c r="V1487" s="22"/>
      <c r="W1487" s="23"/>
      <c r="X1487" s="24"/>
    </row>
    <row r="1488" spans="1:24" ht="15" hidden="1" customHeight="1" x14ac:dyDescent="0.2">
      <c r="A1488" s="72" t="s">
        <v>152</v>
      </c>
      <c r="B1488" s="185">
        <v>860002400</v>
      </c>
      <c r="C1488" s="196" t="s">
        <v>153</v>
      </c>
      <c r="D1488" s="85"/>
      <c r="E1488" s="14"/>
      <c r="F1488" s="27"/>
      <c r="G1488" s="87"/>
      <c r="H1488" s="87"/>
      <c r="I1488" s="57"/>
      <c r="J1488" s="88"/>
      <c r="K1488" s="88"/>
      <c r="L1488" s="57"/>
      <c r="M1488" s="88"/>
      <c r="N1488" s="94"/>
      <c r="O1488" s="57"/>
      <c r="P1488" s="18"/>
      <c r="Q1488" s="88"/>
      <c r="R1488" s="19"/>
      <c r="S1488" s="19"/>
      <c r="T1488" s="20"/>
      <c r="U1488" s="60"/>
      <c r="V1488" s="22"/>
      <c r="W1488" s="23"/>
      <c r="X1488" s="24">
        <f>+$X$6-F1488</f>
        <v>40816</v>
      </c>
    </row>
    <row r="1489" spans="1:24" ht="15" hidden="1" customHeight="1" x14ac:dyDescent="0.2">
      <c r="A1489" s="72" t="s">
        <v>152</v>
      </c>
      <c r="B1489" s="186"/>
      <c r="C1489" s="197"/>
      <c r="D1489" s="85"/>
      <c r="E1489" s="14"/>
      <c r="F1489" s="27"/>
      <c r="G1489" s="87"/>
      <c r="H1489" s="87"/>
      <c r="I1489" s="57"/>
      <c r="J1489" s="88"/>
      <c r="K1489" s="88"/>
      <c r="L1489" s="57"/>
      <c r="M1489" s="88"/>
      <c r="N1489" s="94"/>
      <c r="O1489" s="57"/>
      <c r="P1489" s="18"/>
      <c r="Q1489" s="88"/>
      <c r="R1489" s="19"/>
      <c r="S1489" s="19"/>
      <c r="T1489" s="20"/>
      <c r="U1489" s="60"/>
      <c r="V1489" s="22"/>
      <c r="W1489" s="23"/>
      <c r="X1489" s="24">
        <f>+$X$6-F1489</f>
        <v>40816</v>
      </c>
    </row>
    <row r="1490" spans="1:24" ht="15" hidden="1" customHeight="1" x14ac:dyDescent="0.2">
      <c r="A1490" s="72" t="s">
        <v>152</v>
      </c>
      <c r="B1490" s="186"/>
      <c r="C1490" s="197"/>
      <c r="D1490" s="85"/>
      <c r="E1490" s="14"/>
      <c r="F1490" s="27"/>
      <c r="G1490" s="87"/>
      <c r="H1490" s="87"/>
      <c r="I1490" s="57"/>
      <c r="J1490" s="88"/>
      <c r="K1490" s="88"/>
      <c r="L1490" s="57"/>
      <c r="M1490" s="88"/>
      <c r="N1490" s="94"/>
      <c r="O1490" s="57"/>
      <c r="P1490" s="18"/>
      <c r="Q1490" s="88"/>
      <c r="R1490" s="19"/>
      <c r="S1490" s="19"/>
      <c r="T1490" s="20"/>
      <c r="U1490" s="60"/>
      <c r="V1490" s="22"/>
      <c r="W1490" s="23"/>
      <c r="X1490" s="24">
        <f>+$X$6-F1490</f>
        <v>40816</v>
      </c>
    </row>
    <row r="1491" spans="1:24" ht="15" hidden="1" customHeight="1" x14ac:dyDescent="0.2">
      <c r="A1491" s="72" t="s">
        <v>152</v>
      </c>
      <c r="B1491" s="186"/>
      <c r="C1491" s="197"/>
      <c r="D1491" s="85"/>
      <c r="E1491" s="14"/>
      <c r="F1491" s="27"/>
      <c r="G1491" s="87"/>
      <c r="H1491" s="87"/>
      <c r="I1491" s="57"/>
      <c r="J1491" s="88"/>
      <c r="K1491" s="88"/>
      <c r="L1491" s="57"/>
      <c r="M1491" s="88"/>
      <c r="N1491" s="94"/>
      <c r="O1491" s="57"/>
      <c r="P1491" s="18"/>
      <c r="Q1491" s="88"/>
      <c r="R1491" s="19"/>
      <c r="S1491" s="19"/>
      <c r="T1491" s="20"/>
      <c r="U1491" s="60"/>
      <c r="V1491" s="22"/>
      <c r="W1491" s="23"/>
      <c r="X1491" s="24">
        <f>+$X$6-F1491</f>
        <v>40816</v>
      </c>
    </row>
    <row r="1492" spans="1:24" ht="30" hidden="1" customHeight="1" x14ac:dyDescent="0.2">
      <c r="A1492" s="72" t="s">
        <v>152</v>
      </c>
      <c r="B1492" s="186"/>
      <c r="C1492" s="197"/>
      <c r="D1492" s="3" t="s">
        <v>53</v>
      </c>
      <c r="E1492" s="56">
        <f>SUM(E1488:E1491)</f>
        <v>0</v>
      </c>
      <c r="F1492" s="27"/>
      <c r="G1492" s="87"/>
      <c r="H1492" s="87"/>
      <c r="I1492" s="57">
        <f>SUM(I1488:I1491)</f>
        <v>0</v>
      </c>
      <c r="J1492" s="88"/>
      <c r="K1492" s="88"/>
      <c r="L1492" s="57">
        <f>SUM(L1488:L1491)</f>
        <v>0</v>
      </c>
      <c r="M1492" s="88"/>
      <c r="N1492" s="94"/>
      <c r="O1492" s="57">
        <f>SUM(O1488:O1491)</f>
        <v>0</v>
      </c>
      <c r="P1492" s="18"/>
      <c r="Q1492" s="57">
        <f>SUM(Q1488:Q1491)</f>
        <v>0</v>
      </c>
      <c r="R1492" s="19"/>
      <c r="S1492" s="19"/>
      <c r="T1492" s="28">
        <f t="shared" si="39"/>
        <v>0</v>
      </c>
      <c r="U1492" s="90"/>
      <c r="V1492" s="22"/>
      <c r="W1492" s="23"/>
      <c r="X1492" s="24"/>
    </row>
    <row r="1493" spans="1:24" ht="15" hidden="1" customHeight="1" x14ac:dyDescent="0.2">
      <c r="A1493" s="72" t="s">
        <v>152</v>
      </c>
      <c r="B1493" s="186"/>
      <c r="C1493" s="197"/>
      <c r="D1493" s="85"/>
      <c r="E1493" s="14"/>
      <c r="F1493" s="27"/>
      <c r="G1493" s="87"/>
      <c r="H1493" s="87"/>
      <c r="I1493" s="57"/>
      <c r="J1493" s="88"/>
      <c r="K1493" s="88"/>
      <c r="L1493" s="57"/>
      <c r="M1493" s="88"/>
      <c r="N1493" s="89"/>
      <c r="O1493" s="57"/>
      <c r="P1493" s="18"/>
      <c r="Q1493" s="88"/>
      <c r="R1493" s="19"/>
      <c r="S1493" s="19"/>
      <c r="T1493" s="20"/>
      <c r="U1493" s="60"/>
      <c r="V1493" s="22"/>
      <c r="W1493" s="23"/>
      <c r="X1493" s="24">
        <f>+$X$6-F1493</f>
        <v>40816</v>
      </c>
    </row>
    <row r="1494" spans="1:24" ht="15" hidden="1" customHeight="1" x14ac:dyDescent="0.2">
      <c r="A1494" s="72" t="s">
        <v>152</v>
      </c>
      <c r="B1494" s="186"/>
      <c r="C1494" s="197"/>
      <c r="D1494" s="85"/>
      <c r="E1494" s="14"/>
      <c r="F1494" s="27"/>
      <c r="G1494" s="87"/>
      <c r="H1494" s="87"/>
      <c r="I1494" s="57"/>
      <c r="J1494" s="88"/>
      <c r="K1494" s="88"/>
      <c r="L1494" s="57"/>
      <c r="M1494" s="88"/>
      <c r="N1494" s="89"/>
      <c r="O1494" s="57"/>
      <c r="P1494" s="18"/>
      <c r="Q1494" s="88"/>
      <c r="R1494" s="19"/>
      <c r="S1494" s="19"/>
      <c r="T1494" s="20"/>
      <c r="U1494" s="60"/>
      <c r="V1494" s="22"/>
      <c r="W1494" s="23"/>
      <c r="X1494" s="24">
        <f>+$X$6-F1494</f>
        <v>40816</v>
      </c>
    </row>
    <row r="1495" spans="1:24" ht="40.5" hidden="1" customHeight="1" x14ac:dyDescent="0.2">
      <c r="A1495" s="72" t="s">
        <v>152</v>
      </c>
      <c r="B1495" s="186"/>
      <c r="C1495" s="197"/>
      <c r="D1495" s="3" t="s">
        <v>67</v>
      </c>
      <c r="E1495" s="56">
        <f>SUM(E1493:E1494)</f>
        <v>0</v>
      </c>
      <c r="F1495" s="27"/>
      <c r="G1495" s="87"/>
      <c r="H1495" s="87"/>
      <c r="I1495" s="57">
        <f>SUM(I1493:I1494)</f>
        <v>0</v>
      </c>
      <c r="J1495" s="88"/>
      <c r="K1495" s="88"/>
      <c r="L1495" s="57">
        <f>SUM(L1493:L1494)</f>
        <v>0</v>
      </c>
      <c r="M1495" s="88"/>
      <c r="N1495" s="89"/>
      <c r="O1495" s="57">
        <f>SUM(O1493:O1494)</f>
        <v>0</v>
      </c>
      <c r="P1495" s="18"/>
      <c r="Q1495" s="57">
        <f>SUM(Q1493:Q1494)</f>
        <v>0</v>
      </c>
      <c r="R1495" s="19"/>
      <c r="S1495" s="19"/>
      <c r="T1495" s="28">
        <f t="shared" si="39"/>
        <v>0</v>
      </c>
      <c r="U1495" s="90"/>
      <c r="V1495" s="22"/>
      <c r="W1495" s="23"/>
      <c r="X1495" s="24"/>
    </row>
    <row r="1496" spans="1:24" ht="15" hidden="1" customHeight="1" x14ac:dyDescent="0.2">
      <c r="A1496" s="72" t="s">
        <v>152</v>
      </c>
      <c r="B1496" s="186"/>
      <c r="C1496" s="197"/>
      <c r="D1496" s="85"/>
      <c r="E1496" s="14"/>
      <c r="F1496" s="27"/>
      <c r="G1496" s="87"/>
      <c r="H1496" s="87"/>
      <c r="I1496" s="57"/>
      <c r="J1496" s="88"/>
      <c r="K1496" s="88"/>
      <c r="L1496" s="57"/>
      <c r="M1496" s="88"/>
      <c r="N1496" s="112"/>
      <c r="O1496" s="57"/>
      <c r="P1496" s="59"/>
      <c r="Q1496" s="88"/>
      <c r="R1496" s="19"/>
      <c r="S1496" s="19"/>
      <c r="T1496" s="20"/>
      <c r="U1496" s="21"/>
      <c r="V1496" s="22"/>
      <c r="W1496" s="23"/>
      <c r="X1496" s="24">
        <f>+$X$6-F1496</f>
        <v>40816</v>
      </c>
    </row>
    <row r="1497" spans="1:24" ht="15" hidden="1" customHeight="1" x14ac:dyDescent="0.2">
      <c r="A1497" s="72" t="s">
        <v>152</v>
      </c>
      <c r="B1497" s="186"/>
      <c r="C1497" s="197"/>
      <c r="D1497" s="13"/>
      <c r="E1497" s="14"/>
      <c r="F1497" s="15"/>
      <c r="G1497" s="87"/>
      <c r="H1497" s="87"/>
      <c r="I1497" s="57"/>
      <c r="J1497" s="88"/>
      <c r="K1497" s="88"/>
      <c r="L1497" s="57"/>
      <c r="M1497" s="88"/>
      <c r="N1497" s="89"/>
      <c r="O1497" s="57"/>
      <c r="P1497" s="18"/>
      <c r="Q1497" s="88"/>
      <c r="R1497" s="19"/>
      <c r="S1497" s="19"/>
      <c r="T1497" s="20"/>
      <c r="U1497" s="21"/>
      <c r="V1497" s="22"/>
      <c r="W1497" s="23"/>
      <c r="X1497" s="24">
        <f>+$X$6-F1497</f>
        <v>40816</v>
      </c>
    </row>
    <row r="1498" spans="1:24" ht="37.5" hidden="1" customHeight="1" x14ac:dyDescent="0.2">
      <c r="A1498" s="72" t="s">
        <v>152</v>
      </c>
      <c r="B1498" s="186"/>
      <c r="C1498" s="197"/>
      <c r="D1498" s="3" t="s">
        <v>39</v>
      </c>
      <c r="E1498" s="56">
        <f>SUM(E1496:E1497)</f>
        <v>0</v>
      </c>
      <c r="F1498" s="143"/>
      <c r="G1498" s="87"/>
      <c r="H1498" s="87"/>
      <c r="I1498" s="57">
        <f>SUM(I1496:I1497)</f>
        <v>0</v>
      </c>
      <c r="J1498" s="88"/>
      <c r="K1498" s="88"/>
      <c r="L1498" s="57">
        <f>SUM(L1496:L1497)</f>
        <v>0</v>
      </c>
      <c r="M1498" s="88"/>
      <c r="N1498" s="89"/>
      <c r="O1498" s="57">
        <f>SUM(O1496:O1497)</f>
        <v>0</v>
      </c>
      <c r="P1498" s="18"/>
      <c r="Q1498" s="57">
        <f>SUM(Q1496:Q1497)</f>
        <v>0</v>
      </c>
      <c r="R1498" s="19"/>
      <c r="S1498" s="19"/>
      <c r="T1498" s="28">
        <f t="shared" si="39"/>
        <v>0</v>
      </c>
      <c r="U1498" s="90"/>
      <c r="V1498" s="22"/>
      <c r="W1498" s="23"/>
      <c r="X1498" s="24"/>
    </row>
    <row r="1499" spans="1:24" ht="12.75" hidden="1" customHeight="1" x14ac:dyDescent="0.2">
      <c r="A1499" s="72" t="s">
        <v>152</v>
      </c>
      <c r="B1499" s="186"/>
      <c r="C1499" s="197"/>
      <c r="D1499" s="85"/>
      <c r="E1499" s="43"/>
      <c r="F1499" s="27"/>
      <c r="G1499" s="87"/>
      <c r="H1499" s="87"/>
      <c r="I1499" s="88"/>
      <c r="J1499" s="87"/>
      <c r="K1499" s="87"/>
      <c r="L1499" s="88"/>
      <c r="M1499" s="87"/>
      <c r="N1499" s="95"/>
      <c r="O1499" s="88"/>
      <c r="P1499" s="18"/>
      <c r="Q1499" s="88"/>
      <c r="R1499" s="19"/>
      <c r="S1499" s="19"/>
      <c r="T1499" s="20"/>
      <c r="U1499" s="96"/>
      <c r="V1499" s="22"/>
      <c r="W1499" s="23"/>
      <c r="X1499" s="24">
        <f>+$X$6-F1499</f>
        <v>40816</v>
      </c>
    </row>
    <row r="1500" spans="1:24" ht="30" hidden="1" customHeight="1" x14ac:dyDescent="0.2">
      <c r="A1500" s="72" t="s">
        <v>152</v>
      </c>
      <c r="B1500" s="186"/>
      <c r="C1500" s="197"/>
      <c r="D1500" s="55" t="s">
        <v>22</v>
      </c>
      <c r="E1500" s="56">
        <f>SUM(E1499)</f>
        <v>0</v>
      </c>
      <c r="F1500" s="15"/>
      <c r="G1500" s="93"/>
      <c r="H1500" s="93"/>
      <c r="I1500" s="57">
        <f>SUM(I1499)</f>
        <v>0</v>
      </c>
      <c r="J1500" s="93"/>
      <c r="K1500" s="93"/>
      <c r="L1500" s="57">
        <f>SUM(L1499)</f>
        <v>0</v>
      </c>
      <c r="M1500" s="93"/>
      <c r="N1500" s="95"/>
      <c r="O1500" s="57">
        <f>SUM(O1499)</f>
        <v>0</v>
      </c>
      <c r="P1500" s="59"/>
      <c r="Q1500" s="57">
        <f>SUM(Q1499)</f>
        <v>0</v>
      </c>
      <c r="R1500" s="15"/>
      <c r="S1500" s="15"/>
      <c r="T1500" s="20">
        <f t="shared" si="39"/>
        <v>0</v>
      </c>
      <c r="U1500" s="97"/>
      <c r="V1500" s="22"/>
      <c r="W1500" s="23"/>
      <c r="X1500" s="24"/>
    </row>
    <row r="1501" spans="1:24" ht="38.25" hidden="1" customHeight="1" x14ac:dyDescent="0.2">
      <c r="A1501" s="72" t="s">
        <v>152</v>
      </c>
      <c r="B1501" s="186"/>
      <c r="C1501" s="197"/>
      <c r="D1501" s="3" t="s">
        <v>42</v>
      </c>
      <c r="E1501" s="56">
        <f>SUM(+E1500)</f>
        <v>0</v>
      </c>
      <c r="F1501" s="15"/>
      <c r="G1501" s="93"/>
      <c r="H1501" s="93"/>
      <c r="I1501" s="56">
        <f>SUM(+I1500)</f>
        <v>0</v>
      </c>
      <c r="J1501" s="93"/>
      <c r="K1501" s="93"/>
      <c r="L1501" s="56">
        <f>SUM(+L1500)</f>
        <v>0</v>
      </c>
      <c r="M1501" s="93"/>
      <c r="N1501" s="95"/>
      <c r="O1501" s="56">
        <f>SUM(+O1500)</f>
        <v>0</v>
      </c>
      <c r="P1501" s="59"/>
      <c r="Q1501" s="56">
        <f>SUM(+Q1500)</f>
        <v>0</v>
      </c>
      <c r="R1501" s="15"/>
      <c r="S1501" s="15"/>
      <c r="T1501" s="28">
        <f t="shared" si="39"/>
        <v>0</v>
      </c>
      <c r="U1501" s="97"/>
      <c r="V1501" s="22"/>
      <c r="W1501" s="23"/>
      <c r="X1501" s="24"/>
    </row>
    <row r="1502" spans="1:24" ht="15" hidden="1" customHeight="1" x14ac:dyDescent="0.2">
      <c r="A1502" s="72" t="s">
        <v>152</v>
      </c>
      <c r="B1502" s="186"/>
      <c r="C1502" s="197"/>
      <c r="D1502" s="85"/>
      <c r="E1502" s="86"/>
      <c r="F1502" s="27"/>
      <c r="G1502" s="93"/>
      <c r="H1502" s="93"/>
      <c r="I1502" s="57"/>
      <c r="J1502" s="93"/>
      <c r="K1502" s="93"/>
      <c r="L1502" s="57"/>
      <c r="M1502" s="93"/>
      <c r="N1502" s="31"/>
      <c r="O1502" s="32"/>
      <c r="P1502" s="33"/>
      <c r="Q1502" s="57"/>
      <c r="R1502" s="15"/>
      <c r="S1502" s="15"/>
      <c r="T1502" s="20"/>
      <c r="U1502" s="35"/>
      <c r="V1502" s="22"/>
      <c r="W1502" s="23"/>
      <c r="X1502" s="24"/>
    </row>
    <row r="1503" spans="1:24" ht="15" hidden="1" customHeight="1" x14ac:dyDescent="0.2">
      <c r="A1503" s="72" t="s">
        <v>152</v>
      </c>
      <c r="B1503" s="186"/>
      <c r="C1503" s="197"/>
      <c r="D1503" s="85"/>
      <c r="E1503" s="86"/>
      <c r="F1503" s="27"/>
      <c r="G1503" s="93"/>
      <c r="H1503" s="93"/>
      <c r="I1503" s="57"/>
      <c r="J1503" s="93"/>
      <c r="K1503" s="93"/>
      <c r="L1503" s="57"/>
      <c r="M1503" s="93"/>
      <c r="N1503" s="31"/>
      <c r="O1503" s="32"/>
      <c r="P1503" s="33"/>
      <c r="Q1503" s="57"/>
      <c r="R1503" s="15"/>
      <c r="S1503" s="15"/>
      <c r="T1503" s="20"/>
      <c r="U1503" s="35"/>
      <c r="V1503" s="22"/>
      <c r="W1503" s="23"/>
      <c r="X1503" s="24"/>
    </row>
    <row r="1504" spans="1:24" ht="23.25" hidden="1" customHeight="1" x14ac:dyDescent="0.2">
      <c r="A1504" s="72" t="s">
        <v>152</v>
      </c>
      <c r="B1504" s="186"/>
      <c r="C1504" s="197"/>
      <c r="D1504" s="55" t="s">
        <v>10</v>
      </c>
      <c r="E1504" s="56">
        <f>SUM(E1502:E1503)</f>
        <v>0</v>
      </c>
      <c r="F1504" s="15"/>
      <c r="G1504" s="93"/>
      <c r="H1504" s="93"/>
      <c r="I1504" s="57">
        <f>SUM(I1502:I1503)</f>
        <v>0</v>
      </c>
      <c r="J1504" s="93"/>
      <c r="K1504" s="93"/>
      <c r="L1504" s="57">
        <f>SUM(L1502:L1503)</f>
        <v>0</v>
      </c>
      <c r="M1504" s="93"/>
      <c r="N1504" s="95"/>
      <c r="O1504" s="57">
        <f>SUM(O1502:O1503)</f>
        <v>0</v>
      </c>
      <c r="P1504" s="59"/>
      <c r="Q1504" s="57">
        <f>SUM(Q1502:Q1503)</f>
        <v>0</v>
      </c>
      <c r="R1504" s="15"/>
      <c r="S1504" s="15"/>
      <c r="T1504" s="28">
        <f t="shared" si="39"/>
        <v>0</v>
      </c>
      <c r="U1504" s="97"/>
      <c r="V1504" s="22"/>
      <c r="W1504" s="23"/>
      <c r="X1504" s="24"/>
    </row>
    <row r="1505" spans="1:24" ht="15" hidden="1" customHeight="1" x14ac:dyDescent="0.25">
      <c r="A1505" s="72" t="s">
        <v>152</v>
      </c>
      <c r="B1505" s="186"/>
      <c r="C1505" s="197"/>
      <c r="D1505" s="85"/>
      <c r="E1505" s="91"/>
      <c r="F1505" s="27"/>
      <c r="G1505" s="93"/>
      <c r="H1505" s="93"/>
      <c r="I1505" s="57"/>
      <c r="J1505" s="93"/>
      <c r="K1505" s="93"/>
      <c r="L1505" s="57"/>
      <c r="M1505" s="93"/>
      <c r="N1505" s="144"/>
      <c r="O1505" s="83"/>
      <c r="P1505" s="106"/>
      <c r="Q1505" s="57"/>
      <c r="R1505" s="15"/>
      <c r="S1505" s="15"/>
      <c r="T1505" s="28"/>
      <c r="U1505" s="35"/>
      <c r="V1505" s="22"/>
      <c r="W1505" s="23"/>
      <c r="X1505" s="24"/>
    </row>
    <row r="1506" spans="1:24" ht="23.25" hidden="1" customHeight="1" x14ac:dyDescent="0.2">
      <c r="A1506" s="72" t="s">
        <v>152</v>
      </c>
      <c r="B1506" s="186"/>
      <c r="C1506" s="197"/>
      <c r="D1506" s="55" t="s">
        <v>22</v>
      </c>
      <c r="E1506" s="56">
        <f>E1505</f>
        <v>0</v>
      </c>
      <c r="F1506" s="15"/>
      <c r="G1506" s="93"/>
      <c r="H1506" s="93"/>
      <c r="I1506" s="56">
        <f>I1505</f>
        <v>0</v>
      </c>
      <c r="J1506" s="93"/>
      <c r="K1506" s="93"/>
      <c r="L1506" s="56">
        <f>L1505</f>
        <v>0</v>
      </c>
      <c r="M1506" s="93"/>
      <c r="N1506" s="95"/>
      <c r="O1506" s="56">
        <f>O1505</f>
        <v>0</v>
      </c>
      <c r="P1506" s="59"/>
      <c r="Q1506" s="56">
        <f>Q1505</f>
        <v>0</v>
      </c>
      <c r="R1506" s="15"/>
      <c r="S1506" s="15"/>
      <c r="T1506" s="28">
        <f t="shared" si="39"/>
        <v>0</v>
      </c>
      <c r="U1506" s="97"/>
      <c r="V1506" s="22"/>
      <c r="W1506" s="23"/>
      <c r="X1506" s="24"/>
    </row>
    <row r="1507" spans="1:24" ht="23.25" hidden="1" customHeight="1" x14ac:dyDescent="0.2">
      <c r="A1507" s="72" t="s">
        <v>152</v>
      </c>
      <c r="B1507" s="186"/>
      <c r="C1507" s="197"/>
      <c r="D1507" s="75"/>
      <c r="E1507" s="14"/>
      <c r="F1507" s="15"/>
      <c r="G1507" s="93"/>
      <c r="H1507" s="93"/>
      <c r="I1507" s="56"/>
      <c r="J1507" s="93"/>
      <c r="K1507" s="93"/>
      <c r="L1507" s="56"/>
      <c r="M1507" s="93"/>
      <c r="N1507" s="95"/>
      <c r="O1507" s="56"/>
      <c r="P1507" s="59"/>
      <c r="Q1507" s="56"/>
      <c r="R1507" s="15"/>
      <c r="S1507" s="15"/>
      <c r="T1507" s="20"/>
      <c r="U1507" s="21"/>
      <c r="V1507" s="22"/>
      <c r="W1507" s="23"/>
      <c r="X1507" s="24">
        <f>+$X$6-F1507</f>
        <v>40816</v>
      </c>
    </row>
    <row r="1508" spans="1:24" ht="23.25" hidden="1" customHeight="1" x14ac:dyDescent="0.2">
      <c r="A1508" s="72" t="s">
        <v>152</v>
      </c>
      <c r="B1508" s="186"/>
      <c r="C1508" s="197"/>
      <c r="D1508" s="55" t="s">
        <v>46</v>
      </c>
      <c r="E1508" s="56">
        <f>E1507</f>
        <v>0</v>
      </c>
      <c r="F1508" s="15"/>
      <c r="G1508" s="93"/>
      <c r="H1508" s="93"/>
      <c r="I1508" s="56">
        <f>I1507</f>
        <v>0</v>
      </c>
      <c r="J1508" s="93"/>
      <c r="K1508" s="93"/>
      <c r="L1508" s="56">
        <f>L1507</f>
        <v>0</v>
      </c>
      <c r="M1508" s="93"/>
      <c r="N1508" s="95"/>
      <c r="O1508" s="56">
        <f>O1507</f>
        <v>0</v>
      </c>
      <c r="P1508" s="59"/>
      <c r="Q1508" s="56">
        <f>Q1507</f>
        <v>0</v>
      </c>
      <c r="R1508" s="15"/>
      <c r="S1508" s="15"/>
      <c r="T1508" s="20">
        <f t="shared" si="39"/>
        <v>0</v>
      </c>
      <c r="U1508" s="97"/>
      <c r="V1508" s="22"/>
      <c r="W1508" s="23"/>
      <c r="X1508" s="24"/>
    </row>
    <row r="1509" spans="1:24" ht="27.75" hidden="1" customHeight="1" x14ac:dyDescent="0.2">
      <c r="A1509" s="72" t="s">
        <v>152</v>
      </c>
      <c r="B1509" s="186"/>
      <c r="C1509" s="197"/>
      <c r="D1509" s="3" t="s">
        <v>47</v>
      </c>
      <c r="E1509" s="56">
        <f>E1504+E1506+E1508</f>
        <v>0</v>
      </c>
      <c r="F1509" s="15"/>
      <c r="G1509" s="93"/>
      <c r="H1509" s="93"/>
      <c r="I1509" s="56">
        <f>I1504+I1506+I1508</f>
        <v>0</v>
      </c>
      <c r="J1509" s="93"/>
      <c r="K1509" s="93"/>
      <c r="L1509" s="56">
        <f>L1504+L1506+L1508</f>
        <v>0</v>
      </c>
      <c r="M1509" s="93"/>
      <c r="N1509" s="95"/>
      <c r="O1509" s="56">
        <f>O1504+O1506</f>
        <v>0</v>
      </c>
      <c r="P1509" s="59"/>
      <c r="Q1509" s="56">
        <f>Q1504+Q1506</f>
        <v>0</v>
      </c>
      <c r="R1509" s="15"/>
      <c r="S1509" s="15"/>
      <c r="T1509" s="28">
        <f t="shared" si="39"/>
        <v>0</v>
      </c>
      <c r="U1509" s="97"/>
      <c r="V1509" s="22"/>
      <c r="W1509" s="23"/>
      <c r="X1509" s="24"/>
    </row>
    <row r="1510" spans="1:24" ht="15" hidden="1" customHeight="1" x14ac:dyDescent="0.2">
      <c r="A1510" s="72" t="s">
        <v>152</v>
      </c>
      <c r="B1510" s="187"/>
      <c r="C1510" s="198"/>
      <c r="D1510" s="23" t="s">
        <v>14</v>
      </c>
      <c r="E1510" s="56">
        <f>E1498+E1495+E1501+E1492+E1509</f>
        <v>0</v>
      </c>
      <c r="F1510" s="15"/>
      <c r="G1510" s="87"/>
      <c r="H1510" s="87"/>
      <c r="I1510" s="56">
        <f>I1498+I1495+I1501+I1492+I1509</f>
        <v>0</v>
      </c>
      <c r="J1510" s="88"/>
      <c r="K1510" s="88"/>
      <c r="L1510" s="56">
        <f>L1498+L1495+L1501+L1492+L1509</f>
        <v>0</v>
      </c>
      <c r="M1510" s="88"/>
      <c r="N1510" s="89"/>
      <c r="O1510" s="56">
        <f>O1498+O1495+O1501+O1492+O1509</f>
        <v>0</v>
      </c>
      <c r="P1510" s="18"/>
      <c r="Q1510" s="56">
        <f>Q1498+Q1495+Q1501+Q1492+Q1509</f>
        <v>0</v>
      </c>
      <c r="R1510" s="19"/>
      <c r="S1510" s="19"/>
      <c r="T1510" s="40">
        <f t="shared" si="39"/>
        <v>0</v>
      </c>
      <c r="U1510" s="90"/>
      <c r="V1510" s="22"/>
      <c r="W1510" s="23"/>
      <c r="X1510" s="24"/>
    </row>
    <row r="1511" spans="1:24" ht="15" hidden="1" customHeight="1" x14ac:dyDescent="0.25">
      <c r="A1511" s="72" t="s">
        <v>154</v>
      </c>
      <c r="B1511" s="185">
        <v>900156264</v>
      </c>
      <c r="C1511" s="196" t="s">
        <v>155</v>
      </c>
      <c r="D1511" s="73"/>
      <c r="E1511" s="30"/>
      <c r="F1511" s="19"/>
      <c r="G1511" s="87"/>
      <c r="H1511" s="87"/>
      <c r="I1511" s="57"/>
      <c r="J1511" s="88"/>
      <c r="K1511" s="88"/>
      <c r="L1511" s="57"/>
      <c r="M1511" s="88"/>
      <c r="N1511" s="89"/>
      <c r="O1511" s="57"/>
      <c r="P1511" s="18"/>
      <c r="Q1511" s="80"/>
      <c r="R1511" s="39"/>
      <c r="S1511" s="19"/>
      <c r="T1511" s="20"/>
      <c r="U1511" s="21"/>
      <c r="V1511" s="22"/>
      <c r="W1511" s="23"/>
      <c r="X1511" s="24">
        <f t="shared" ref="X1511:X1520" si="40">+$X$6-F1511</f>
        <v>40816</v>
      </c>
    </row>
    <row r="1512" spans="1:24" ht="15" hidden="1" customHeight="1" x14ac:dyDescent="0.2">
      <c r="A1512" s="72" t="s">
        <v>154</v>
      </c>
      <c r="B1512" s="186"/>
      <c r="C1512" s="197"/>
      <c r="D1512" s="73"/>
      <c r="E1512" s="30"/>
      <c r="F1512" s="19"/>
      <c r="G1512" s="87"/>
      <c r="H1512" s="87"/>
      <c r="I1512" s="57"/>
      <c r="J1512" s="88"/>
      <c r="K1512" s="88"/>
      <c r="L1512" s="57"/>
      <c r="M1512" s="88"/>
      <c r="N1512" s="89"/>
      <c r="O1512" s="57"/>
      <c r="P1512" s="18"/>
      <c r="Q1512" s="43"/>
      <c r="R1512" s="19"/>
      <c r="S1512" s="19"/>
      <c r="T1512" s="20"/>
      <c r="U1512" s="21"/>
      <c r="V1512" s="22"/>
      <c r="W1512" s="23"/>
      <c r="X1512" s="24">
        <f t="shared" si="40"/>
        <v>40816</v>
      </c>
    </row>
    <row r="1513" spans="1:24" ht="15" hidden="1" customHeight="1" x14ac:dyDescent="0.2">
      <c r="A1513" s="72" t="s">
        <v>154</v>
      </c>
      <c r="B1513" s="186"/>
      <c r="C1513" s="197"/>
      <c r="D1513" s="73"/>
      <c r="E1513" s="30"/>
      <c r="F1513" s="19"/>
      <c r="G1513" s="87"/>
      <c r="H1513" s="87"/>
      <c r="I1513" s="57"/>
      <c r="J1513" s="88"/>
      <c r="K1513" s="88"/>
      <c r="L1513" s="57"/>
      <c r="M1513" s="88"/>
      <c r="N1513" s="89"/>
      <c r="O1513" s="57"/>
      <c r="P1513" s="18"/>
      <c r="Q1513" s="43"/>
      <c r="R1513" s="15"/>
      <c r="S1513" s="19"/>
      <c r="T1513" s="20"/>
      <c r="U1513" s="21"/>
      <c r="V1513" s="22"/>
      <c r="W1513" s="23"/>
      <c r="X1513" s="24">
        <f t="shared" si="40"/>
        <v>40816</v>
      </c>
    </row>
    <row r="1514" spans="1:24" ht="15" hidden="1" customHeight="1" x14ac:dyDescent="0.2">
      <c r="A1514" s="72" t="s">
        <v>154</v>
      </c>
      <c r="B1514" s="186"/>
      <c r="C1514" s="197"/>
      <c r="D1514" s="73"/>
      <c r="E1514" s="30"/>
      <c r="F1514" s="19"/>
      <c r="G1514" s="87"/>
      <c r="H1514" s="87"/>
      <c r="I1514" s="57"/>
      <c r="J1514" s="88"/>
      <c r="K1514" s="88"/>
      <c r="L1514" s="57"/>
      <c r="M1514" s="88"/>
      <c r="N1514" s="89"/>
      <c r="O1514" s="57"/>
      <c r="P1514" s="18"/>
      <c r="Q1514" s="94"/>
      <c r="R1514" s="19"/>
      <c r="S1514" s="19"/>
      <c r="T1514" s="20"/>
      <c r="U1514" s="21"/>
      <c r="V1514" s="22"/>
      <c r="W1514" s="23"/>
      <c r="X1514" s="24">
        <f t="shared" si="40"/>
        <v>40816</v>
      </c>
    </row>
    <row r="1515" spans="1:24" ht="15" hidden="1" customHeight="1" x14ac:dyDescent="0.2">
      <c r="A1515" s="72" t="s">
        <v>154</v>
      </c>
      <c r="B1515" s="186"/>
      <c r="C1515" s="197"/>
      <c r="D1515" s="73"/>
      <c r="E1515" s="30"/>
      <c r="F1515" s="19"/>
      <c r="G1515" s="87"/>
      <c r="H1515" s="87"/>
      <c r="I1515" s="57"/>
      <c r="J1515" s="88"/>
      <c r="K1515" s="88"/>
      <c r="L1515" s="57"/>
      <c r="M1515" s="88"/>
      <c r="N1515" s="89"/>
      <c r="O1515" s="57"/>
      <c r="P1515" s="18"/>
      <c r="Q1515" s="43"/>
      <c r="R1515" s="15"/>
      <c r="S1515" s="19"/>
      <c r="T1515" s="20"/>
      <c r="U1515" s="21"/>
      <c r="V1515" s="22"/>
      <c r="W1515" s="23"/>
      <c r="X1515" s="24">
        <f t="shared" si="40"/>
        <v>40816</v>
      </c>
    </row>
    <row r="1516" spans="1:24" ht="15" hidden="1" customHeight="1" x14ac:dyDescent="0.2">
      <c r="A1516" s="72" t="s">
        <v>154</v>
      </c>
      <c r="B1516" s="186"/>
      <c r="C1516" s="197"/>
      <c r="D1516" s="73"/>
      <c r="E1516" s="30"/>
      <c r="F1516" s="19"/>
      <c r="G1516" s="87"/>
      <c r="H1516" s="87"/>
      <c r="I1516" s="57"/>
      <c r="J1516" s="88"/>
      <c r="K1516" s="88"/>
      <c r="L1516" s="57"/>
      <c r="M1516" s="88"/>
      <c r="N1516" s="89"/>
      <c r="O1516" s="57"/>
      <c r="P1516" s="18"/>
      <c r="Q1516" s="88"/>
      <c r="R1516" s="19"/>
      <c r="S1516" s="19"/>
      <c r="T1516" s="20"/>
      <c r="U1516" s="21"/>
      <c r="V1516" s="22"/>
      <c r="W1516" s="23"/>
      <c r="X1516" s="24">
        <f t="shared" si="40"/>
        <v>40816</v>
      </c>
    </row>
    <row r="1517" spans="1:24" ht="15" hidden="1" customHeight="1" x14ac:dyDescent="0.2">
      <c r="A1517" s="72" t="s">
        <v>154</v>
      </c>
      <c r="B1517" s="186"/>
      <c r="C1517" s="197"/>
      <c r="D1517" s="73"/>
      <c r="E1517" s="30"/>
      <c r="F1517" s="19"/>
      <c r="G1517" s="87"/>
      <c r="H1517" s="87"/>
      <c r="I1517" s="57"/>
      <c r="J1517" s="88"/>
      <c r="K1517" s="88"/>
      <c r="L1517" s="57"/>
      <c r="M1517" s="88"/>
      <c r="N1517" s="89"/>
      <c r="O1517" s="57"/>
      <c r="P1517" s="18"/>
      <c r="Q1517" s="43"/>
      <c r="R1517" s="15"/>
      <c r="S1517" s="19"/>
      <c r="T1517" s="20"/>
      <c r="U1517" s="21"/>
      <c r="V1517" s="22"/>
      <c r="W1517" s="23"/>
      <c r="X1517" s="24">
        <f t="shared" si="40"/>
        <v>40816</v>
      </c>
    </row>
    <row r="1518" spans="1:24" ht="15" hidden="1" customHeight="1" x14ac:dyDescent="0.2">
      <c r="A1518" s="72" t="s">
        <v>154</v>
      </c>
      <c r="B1518" s="186"/>
      <c r="C1518" s="197"/>
      <c r="D1518" s="75"/>
      <c r="E1518" s="43"/>
      <c r="F1518" s="44"/>
      <c r="G1518" s="87"/>
      <c r="H1518" s="87"/>
      <c r="I1518" s="57"/>
      <c r="J1518" s="88"/>
      <c r="K1518" s="88"/>
      <c r="L1518" s="57"/>
      <c r="M1518" s="88"/>
      <c r="N1518" s="89"/>
      <c r="O1518" s="57"/>
      <c r="P1518" s="18"/>
      <c r="Q1518" s="88"/>
      <c r="R1518" s="19"/>
      <c r="S1518" s="19"/>
      <c r="T1518" s="20"/>
      <c r="U1518" s="21"/>
      <c r="V1518" s="22"/>
      <c r="W1518" s="23"/>
      <c r="X1518" s="24">
        <f t="shared" si="40"/>
        <v>40816</v>
      </c>
    </row>
    <row r="1519" spans="1:24" ht="15" hidden="1" customHeight="1" x14ac:dyDescent="0.2">
      <c r="A1519" s="72" t="s">
        <v>154</v>
      </c>
      <c r="B1519" s="186"/>
      <c r="C1519" s="197"/>
      <c r="D1519" s="75"/>
      <c r="E1519" s="43"/>
      <c r="F1519" s="44"/>
      <c r="G1519" s="87"/>
      <c r="H1519" s="87"/>
      <c r="I1519" s="57"/>
      <c r="J1519" s="88"/>
      <c r="K1519" s="88"/>
      <c r="L1519" s="57"/>
      <c r="M1519" s="88"/>
      <c r="N1519" s="89"/>
      <c r="O1519" s="57"/>
      <c r="P1519" s="18"/>
      <c r="Q1519" s="88"/>
      <c r="R1519" s="19"/>
      <c r="S1519" s="19"/>
      <c r="T1519" s="20"/>
      <c r="U1519" s="21"/>
      <c r="V1519" s="22"/>
      <c r="W1519" s="23"/>
      <c r="X1519" s="24">
        <f t="shared" si="40"/>
        <v>40816</v>
      </c>
    </row>
    <row r="1520" spans="1:24" ht="15" hidden="1" customHeight="1" x14ac:dyDescent="0.2">
      <c r="A1520" s="72" t="s">
        <v>154</v>
      </c>
      <c r="B1520" s="186"/>
      <c r="C1520" s="197"/>
      <c r="D1520" s="75"/>
      <c r="E1520" s="43"/>
      <c r="F1520" s="44"/>
      <c r="G1520" s="87"/>
      <c r="H1520" s="87"/>
      <c r="I1520" s="57"/>
      <c r="J1520" s="88"/>
      <c r="K1520" s="88"/>
      <c r="L1520" s="57"/>
      <c r="M1520" s="88"/>
      <c r="N1520" s="89"/>
      <c r="O1520" s="57"/>
      <c r="P1520" s="18"/>
      <c r="Q1520" s="88"/>
      <c r="R1520" s="19"/>
      <c r="S1520" s="19"/>
      <c r="T1520" s="20"/>
      <c r="U1520" s="21"/>
      <c r="V1520" s="22"/>
      <c r="W1520" s="23"/>
      <c r="X1520" s="24">
        <f t="shared" si="40"/>
        <v>40816</v>
      </c>
    </row>
    <row r="1521" spans="1:24" ht="39.75" hidden="1" customHeight="1" x14ac:dyDescent="0.2">
      <c r="A1521" s="72" t="s">
        <v>154</v>
      </c>
      <c r="B1521" s="186"/>
      <c r="C1521" s="197"/>
      <c r="D1521" s="3" t="s">
        <v>39</v>
      </c>
      <c r="E1521" s="56">
        <f>SUM(E1511:E1520)</f>
        <v>0</v>
      </c>
      <c r="F1521" s="15"/>
      <c r="G1521" s="87"/>
      <c r="H1521" s="87"/>
      <c r="I1521" s="57">
        <f>SUM(I1511:I1520)</f>
        <v>0</v>
      </c>
      <c r="J1521" s="88"/>
      <c r="K1521" s="88"/>
      <c r="L1521" s="57">
        <f>SUM(L1511:L1520)</f>
        <v>0</v>
      </c>
      <c r="M1521" s="88"/>
      <c r="N1521" s="89"/>
      <c r="O1521" s="57">
        <f>SUM(O1511:O1520)</f>
        <v>0</v>
      </c>
      <c r="P1521" s="18"/>
      <c r="Q1521" s="57">
        <f>SUM(Q1511:Q1520)</f>
        <v>0</v>
      </c>
      <c r="R1521" s="19"/>
      <c r="S1521" s="19"/>
      <c r="T1521" s="28">
        <f t="shared" si="39"/>
        <v>0</v>
      </c>
      <c r="U1521" s="90"/>
      <c r="V1521" s="22"/>
      <c r="W1521" s="23"/>
      <c r="X1521" s="24"/>
    </row>
    <row r="1522" spans="1:24" ht="12.75" hidden="1" customHeight="1" x14ac:dyDescent="0.2">
      <c r="A1522" s="72" t="s">
        <v>154</v>
      </c>
      <c r="B1522" s="186"/>
      <c r="C1522" s="197"/>
      <c r="D1522" s="75"/>
      <c r="E1522" s="43"/>
      <c r="F1522" s="27"/>
      <c r="G1522" s="87"/>
      <c r="H1522" s="87"/>
      <c r="I1522" s="88"/>
      <c r="J1522" s="87"/>
      <c r="K1522" s="87"/>
      <c r="L1522" s="88"/>
      <c r="M1522" s="87"/>
      <c r="N1522" s="95"/>
      <c r="O1522" s="88"/>
      <c r="P1522" s="18"/>
      <c r="Q1522" s="94"/>
      <c r="R1522" s="19"/>
      <c r="S1522" s="19"/>
      <c r="T1522" s="20"/>
      <c r="U1522" s="96"/>
      <c r="V1522" s="22"/>
      <c r="W1522" s="23"/>
      <c r="X1522" s="24">
        <f>+$X$6-F1522</f>
        <v>40816</v>
      </c>
    </row>
    <row r="1523" spans="1:24" ht="12.75" hidden="1" customHeight="1" x14ac:dyDescent="0.2">
      <c r="A1523" s="72" t="s">
        <v>154</v>
      </c>
      <c r="B1523" s="186"/>
      <c r="C1523" s="197"/>
      <c r="D1523" s="75"/>
      <c r="E1523" s="43"/>
      <c r="F1523" s="27"/>
      <c r="G1523" s="93"/>
      <c r="H1523" s="93"/>
      <c r="I1523" s="94"/>
      <c r="J1523" s="93"/>
      <c r="K1523" s="93"/>
      <c r="L1523" s="94"/>
      <c r="M1523" s="93"/>
      <c r="N1523" s="95"/>
      <c r="O1523" s="94"/>
      <c r="P1523" s="59"/>
      <c r="Q1523" s="94"/>
      <c r="R1523" s="19"/>
      <c r="S1523" s="19"/>
      <c r="T1523" s="20"/>
      <c r="U1523" s="96"/>
      <c r="V1523" s="22"/>
      <c r="W1523" s="23"/>
      <c r="X1523" s="24">
        <f>+$X$6-F1523</f>
        <v>40816</v>
      </c>
    </row>
    <row r="1524" spans="1:24" ht="30" hidden="1" customHeight="1" x14ac:dyDescent="0.2">
      <c r="A1524" s="72" t="s">
        <v>154</v>
      </c>
      <c r="B1524" s="186"/>
      <c r="C1524" s="197"/>
      <c r="D1524" s="55" t="s">
        <v>22</v>
      </c>
      <c r="E1524" s="56">
        <f>SUM(E1522+E1523)</f>
        <v>0</v>
      </c>
      <c r="F1524" s="15"/>
      <c r="G1524" s="93"/>
      <c r="H1524" s="93"/>
      <c r="I1524" s="57">
        <f>SUM(I1522+I1523)</f>
        <v>0</v>
      </c>
      <c r="J1524" s="93"/>
      <c r="K1524" s="93"/>
      <c r="L1524" s="57">
        <f>SUM(L1522+L1523)</f>
        <v>0</v>
      </c>
      <c r="M1524" s="93"/>
      <c r="N1524" s="95"/>
      <c r="O1524" s="57">
        <f>SUM(O1522+O1523)</f>
        <v>0</v>
      </c>
      <c r="P1524" s="59"/>
      <c r="Q1524" s="57">
        <f>SUM(Q1522+Q1523)</f>
        <v>0</v>
      </c>
      <c r="R1524" s="15"/>
      <c r="S1524" s="15"/>
      <c r="T1524" s="28">
        <f t="shared" si="39"/>
        <v>0</v>
      </c>
      <c r="U1524" s="97"/>
      <c r="V1524" s="22"/>
      <c r="W1524" s="23"/>
      <c r="X1524" s="24"/>
    </row>
    <row r="1525" spans="1:24" ht="15" hidden="1" customHeight="1" x14ac:dyDescent="0.2">
      <c r="A1525" s="72" t="s">
        <v>154</v>
      </c>
      <c r="B1525" s="186"/>
      <c r="C1525" s="197"/>
      <c r="D1525" s="75"/>
      <c r="E1525" s="43"/>
      <c r="F1525" s="19"/>
      <c r="G1525" s="93"/>
      <c r="H1525" s="93"/>
      <c r="I1525" s="57"/>
      <c r="J1525" s="93"/>
      <c r="K1525" s="93"/>
      <c r="L1525" s="57"/>
      <c r="M1525" s="93"/>
      <c r="N1525" s="95"/>
      <c r="O1525" s="57"/>
      <c r="P1525" s="59"/>
      <c r="Q1525" s="94"/>
      <c r="R1525" s="15"/>
      <c r="S1525" s="15"/>
      <c r="T1525" s="20"/>
      <c r="U1525" s="13"/>
      <c r="V1525" s="22"/>
      <c r="W1525" s="23"/>
      <c r="X1525" s="24">
        <f>+$X$6-F1525</f>
        <v>40816</v>
      </c>
    </row>
    <row r="1526" spans="1:24" ht="30" hidden="1" customHeight="1" x14ac:dyDescent="0.2">
      <c r="A1526" s="72" t="s">
        <v>154</v>
      </c>
      <c r="B1526" s="186"/>
      <c r="C1526" s="197"/>
      <c r="D1526" s="55" t="s">
        <v>44</v>
      </c>
      <c r="E1526" s="56">
        <f>SUM(E1525:E1525)</f>
        <v>0</v>
      </c>
      <c r="F1526" s="15"/>
      <c r="G1526" s="93"/>
      <c r="H1526" s="93"/>
      <c r="I1526" s="57">
        <f>SUM(I1525:I1525)</f>
        <v>0</v>
      </c>
      <c r="J1526" s="93"/>
      <c r="K1526" s="93"/>
      <c r="L1526" s="57">
        <f>SUM(L1525:L1525)</f>
        <v>0</v>
      </c>
      <c r="M1526" s="93"/>
      <c r="N1526" s="95"/>
      <c r="O1526" s="57">
        <f>SUM(O1525:O1525)</f>
        <v>0</v>
      </c>
      <c r="P1526" s="59"/>
      <c r="Q1526" s="57">
        <f>SUM(Q1525:Q1525)</f>
        <v>0</v>
      </c>
      <c r="R1526" s="15"/>
      <c r="S1526" s="15"/>
      <c r="T1526" s="28">
        <f t="shared" si="39"/>
        <v>0</v>
      </c>
      <c r="U1526" s="97"/>
      <c r="V1526" s="22"/>
      <c r="W1526" s="23"/>
      <c r="X1526" s="24"/>
    </row>
    <row r="1527" spans="1:24" ht="15" hidden="1" customHeight="1" x14ac:dyDescent="0.2">
      <c r="A1527" s="72" t="s">
        <v>154</v>
      </c>
      <c r="B1527" s="186"/>
      <c r="C1527" s="197"/>
      <c r="D1527" s="75"/>
      <c r="E1527" s="43"/>
      <c r="F1527" s="15"/>
      <c r="G1527" s="93"/>
      <c r="H1527" s="93"/>
      <c r="I1527" s="57"/>
      <c r="J1527" s="93"/>
      <c r="K1527" s="93"/>
      <c r="L1527" s="57"/>
      <c r="M1527" s="93"/>
      <c r="N1527" s="95"/>
      <c r="O1527" s="57"/>
      <c r="P1527" s="59"/>
      <c r="Q1527" s="43"/>
      <c r="R1527" s="15"/>
      <c r="S1527" s="15"/>
      <c r="T1527" s="20"/>
      <c r="U1527" s="24"/>
      <c r="V1527" s="22"/>
      <c r="W1527" s="23"/>
      <c r="X1527" s="24">
        <f>+$X$6-F1527</f>
        <v>40816</v>
      </c>
    </row>
    <row r="1528" spans="1:24" ht="15" hidden="1" customHeight="1" x14ac:dyDescent="0.2">
      <c r="A1528" s="72" t="s">
        <v>154</v>
      </c>
      <c r="B1528" s="186"/>
      <c r="C1528" s="197"/>
      <c r="D1528" s="75"/>
      <c r="E1528" s="43"/>
      <c r="F1528" s="15"/>
      <c r="G1528" s="93"/>
      <c r="H1528" s="93"/>
      <c r="I1528" s="57"/>
      <c r="J1528" s="93"/>
      <c r="K1528" s="93"/>
      <c r="L1528" s="57"/>
      <c r="M1528" s="93"/>
      <c r="N1528" s="95"/>
      <c r="O1528" s="57"/>
      <c r="P1528" s="59"/>
      <c r="Q1528" s="43"/>
      <c r="R1528" s="15"/>
      <c r="S1528" s="15"/>
      <c r="T1528" s="20"/>
      <c r="U1528" s="24"/>
      <c r="V1528" s="22"/>
      <c r="W1528" s="23"/>
      <c r="X1528" s="24">
        <f>+$X$6-F1528</f>
        <v>40816</v>
      </c>
    </row>
    <row r="1529" spans="1:24" ht="30" hidden="1" customHeight="1" x14ac:dyDescent="0.2">
      <c r="A1529" s="72" t="s">
        <v>154</v>
      </c>
      <c r="B1529" s="186"/>
      <c r="C1529" s="197"/>
      <c r="D1529" s="55" t="s">
        <v>46</v>
      </c>
      <c r="E1529" s="56">
        <f>SUM(E1527:E1528)</f>
        <v>0</v>
      </c>
      <c r="F1529" s="15"/>
      <c r="G1529" s="93"/>
      <c r="H1529" s="93"/>
      <c r="I1529" s="56">
        <f>SUM(I1527:I1528)</f>
        <v>0</v>
      </c>
      <c r="J1529" s="93"/>
      <c r="K1529" s="93"/>
      <c r="L1529" s="56">
        <f>SUM(L1527:L1528)</f>
        <v>0</v>
      </c>
      <c r="M1529" s="93"/>
      <c r="N1529" s="95"/>
      <c r="O1529" s="56">
        <f>SUM(O1527:O1528)</f>
        <v>0</v>
      </c>
      <c r="P1529" s="59"/>
      <c r="Q1529" s="57">
        <f>SUM(Q1527:Q1528)</f>
        <v>0</v>
      </c>
      <c r="R1529" s="15"/>
      <c r="S1529" s="15"/>
      <c r="T1529" s="28">
        <f>+E1529-I1529+L1529+O1529-Q1529</f>
        <v>0</v>
      </c>
      <c r="U1529" s="97"/>
      <c r="V1529" s="22"/>
      <c r="W1529" s="23"/>
      <c r="X1529" s="24"/>
    </row>
    <row r="1530" spans="1:24" ht="27" hidden="1" customHeight="1" x14ac:dyDescent="0.2">
      <c r="A1530" s="72" t="s">
        <v>154</v>
      </c>
      <c r="B1530" s="186"/>
      <c r="C1530" s="197"/>
      <c r="D1530" s="3" t="s">
        <v>42</v>
      </c>
      <c r="E1530" s="56">
        <f>SUM(E1524+E1526+E1529)</f>
        <v>0</v>
      </c>
      <c r="F1530" s="15"/>
      <c r="G1530" s="93"/>
      <c r="H1530" s="93"/>
      <c r="I1530" s="56">
        <f>SUM(I1524+I1526+I1529)</f>
        <v>0</v>
      </c>
      <c r="J1530" s="93"/>
      <c r="K1530" s="93"/>
      <c r="L1530" s="56">
        <f>SUM(L1524+L1526+L1529)</f>
        <v>0</v>
      </c>
      <c r="M1530" s="93"/>
      <c r="N1530" s="95"/>
      <c r="O1530" s="56">
        <f>SUM(O1524+O1526+O1529)</f>
        <v>0</v>
      </c>
      <c r="P1530" s="59"/>
      <c r="Q1530" s="56">
        <f>SUM(Q1524+Q1526+Q1529)</f>
        <v>0</v>
      </c>
      <c r="R1530" s="15"/>
      <c r="S1530" s="15"/>
      <c r="T1530" s="28">
        <f t="shared" si="39"/>
        <v>0</v>
      </c>
      <c r="U1530" s="97"/>
      <c r="V1530" s="22"/>
      <c r="W1530" s="23"/>
      <c r="X1530" s="24"/>
    </row>
    <row r="1531" spans="1:24" ht="15" hidden="1" customHeight="1" x14ac:dyDescent="0.25">
      <c r="A1531" s="72" t="s">
        <v>154</v>
      </c>
      <c r="B1531" s="186"/>
      <c r="C1531" s="197"/>
      <c r="D1531" s="75"/>
      <c r="E1531" s="43"/>
      <c r="F1531" s="27"/>
      <c r="G1531" s="93"/>
      <c r="H1531" s="93"/>
      <c r="I1531" s="57"/>
      <c r="J1531" s="93"/>
      <c r="K1531" s="93"/>
      <c r="L1531" s="57"/>
      <c r="M1531" s="93"/>
      <c r="N1531" s="95"/>
      <c r="O1531" s="57"/>
      <c r="P1531" s="59"/>
      <c r="Q1531" s="80"/>
      <c r="R1531" s="39"/>
      <c r="S1531" s="15"/>
      <c r="T1531" s="20"/>
      <c r="U1531" s="35"/>
      <c r="V1531" s="22"/>
      <c r="W1531" s="23"/>
      <c r="X1531" s="24">
        <f>+$X$6-F1531</f>
        <v>40816</v>
      </c>
    </row>
    <row r="1532" spans="1:24" ht="27.75" hidden="1" customHeight="1" x14ac:dyDescent="0.2">
      <c r="A1532" s="72" t="s">
        <v>154</v>
      </c>
      <c r="B1532" s="186"/>
      <c r="C1532" s="197"/>
      <c r="D1532" s="55" t="s">
        <v>10</v>
      </c>
      <c r="E1532" s="56">
        <f>E1531</f>
        <v>0</v>
      </c>
      <c r="F1532" s="15"/>
      <c r="G1532" s="93"/>
      <c r="H1532" s="93"/>
      <c r="I1532" s="56">
        <f>I1531</f>
        <v>0</v>
      </c>
      <c r="J1532" s="93"/>
      <c r="K1532" s="93"/>
      <c r="L1532" s="56">
        <f>L1531</f>
        <v>0</v>
      </c>
      <c r="M1532" s="93"/>
      <c r="N1532" s="95"/>
      <c r="O1532" s="56">
        <f>O1531</f>
        <v>0</v>
      </c>
      <c r="P1532" s="59"/>
      <c r="Q1532" s="56">
        <f>Q1531</f>
        <v>0</v>
      </c>
      <c r="R1532" s="15"/>
      <c r="S1532" s="15"/>
      <c r="T1532" s="28">
        <f t="shared" si="39"/>
        <v>0</v>
      </c>
      <c r="U1532" s="97"/>
      <c r="V1532" s="22"/>
      <c r="W1532" s="23"/>
      <c r="X1532" s="24"/>
    </row>
    <row r="1533" spans="1:24" ht="15" hidden="1" customHeight="1" x14ac:dyDescent="0.25">
      <c r="A1533" s="72" t="s">
        <v>154</v>
      </c>
      <c r="B1533" s="186"/>
      <c r="C1533" s="197"/>
      <c r="D1533" s="75"/>
      <c r="E1533" s="43"/>
      <c r="F1533" s="27"/>
      <c r="G1533" s="93"/>
      <c r="H1533" s="93"/>
      <c r="I1533" s="57"/>
      <c r="J1533" s="93"/>
      <c r="K1533" s="93"/>
      <c r="L1533" s="57"/>
      <c r="M1533" s="93"/>
      <c r="N1533" s="95"/>
      <c r="O1533" s="57"/>
      <c r="P1533" s="59"/>
      <c r="Q1533" s="80"/>
      <c r="R1533" s="39"/>
      <c r="S1533" s="15"/>
      <c r="T1533" s="20"/>
      <c r="U1533" s="35"/>
      <c r="V1533" s="22"/>
      <c r="W1533" s="23"/>
      <c r="X1533" s="24">
        <f>+$X$6-F1533</f>
        <v>40816</v>
      </c>
    </row>
    <row r="1534" spans="1:24" ht="27.75" hidden="1" customHeight="1" x14ac:dyDescent="0.2">
      <c r="A1534" s="72" t="s">
        <v>154</v>
      </c>
      <c r="B1534" s="186"/>
      <c r="C1534" s="197"/>
      <c r="D1534" s="55" t="s">
        <v>11</v>
      </c>
      <c r="E1534" s="56">
        <f>E1533</f>
        <v>0</v>
      </c>
      <c r="F1534" s="15"/>
      <c r="G1534" s="93"/>
      <c r="H1534" s="93"/>
      <c r="I1534" s="56">
        <f>I1533</f>
        <v>0</v>
      </c>
      <c r="J1534" s="93"/>
      <c r="K1534" s="93"/>
      <c r="L1534" s="56">
        <f>L1533</f>
        <v>0</v>
      </c>
      <c r="M1534" s="93"/>
      <c r="N1534" s="95"/>
      <c r="O1534" s="56">
        <f>O1533</f>
        <v>0</v>
      </c>
      <c r="P1534" s="59"/>
      <c r="Q1534" s="56">
        <f>Q1533</f>
        <v>0</v>
      </c>
      <c r="R1534" s="15"/>
      <c r="S1534" s="15"/>
      <c r="T1534" s="28">
        <f t="shared" si="39"/>
        <v>0</v>
      </c>
      <c r="U1534" s="97"/>
      <c r="V1534" s="22"/>
      <c r="W1534" s="23"/>
      <c r="X1534" s="24"/>
    </row>
    <row r="1535" spans="1:24" ht="15" hidden="1" customHeight="1" x14ac:dyDescent="0.25">
      <c r="A1535" s="72" t="s">
        <v>154</v>
      </c>
      <c r="B1535" s="186"/>
      <c r="C1535" s="197"/>
      <c r="D1535" s="75"/>
      <c r="E1535" s="122"/>
      <c r="F1535" s="27"/>
      <c r="G1535" s="93"/>
      <c r="H1535" s="93"/>
      <c r="I1535" s="57"/>
      <c r="J1535" s="93"/>
      <c r="K1535" s="93"/>
      <c r="L1535" s="57"/>
      <c r="M1535" s="93"/>
      <c r="N1535" s="105"/>
      <c r="O1535" s="83"/>
      <c r="P1535" s="106"/>
      <c r="Q1535" s="80"/>
      <c r="R1535" s="39"/>
      <c r="S1535" s="15"/>
      <c r="T1535" s="20"/>
      <c r="U1535" s="35"/>
      <c r="V1535" s="22"/>
      <c r="W1535" s="23"/>
      <c r="X1535" s="24">
        <f>+$X$6-F1535</f>
        <v>40816</v>
      </c>
    </row>
    <row r="1536" spans="1:24" ht="15" hidden="1" customHeight="1" x14ac:dyDescent="0.25">
      <c r="A1536" s="72" t="s">
        <v>154</v>
      </c>
      <c r="B1536" s="186"/>
      <c r="C1536" s="197"/>
      <c r="D1536" s="75"/>
      <c r="E1536" s="122"/>
      <c r="F1536" s="27"/>
      <c r="G1536" s="93"/>
      <c r="H1536" s="93"/>
      <c r="I1536" s="57"/>
      <c r="J1536" s="93"/>
      <c r="K1536" s="93"/>
      <c r="L1536" s="57"/>
      <c r="M1536" s="93"/>
      <c r="N1536" s="95"/>
      <c r="O1536" s="57"/>
      <c r="P1536" s="59"/>
      <c r="Q1536" s="80"/>
      <c r="R1536" s="39"/>
      <c r="S1536" s="15"/>
      <c r="T1536" s="20"/>
      <c r="U1536" s="35"/>
      <c r="V1536" s="22"/>
      <c r="W1536" s="23"/>
      <c r="X1536" s="24"/>
    </row>
    <row r="1537" spans="1:24" ht="27.75" hidden="1" customHeight="1" x14ac:dyDescent="0.2">
      <c r="A1537" s="72" t="s">
        <v>154</v>
      </c>
      <c r="B1537" s="186"/>
      <c r="C1537" s="197"/>
      <c r="D1537" s="55" t="s">
        <v>22</v>
      </c>
      <c r="E1537" s="56">
        <f>SUM(E1535:E1536)</f>
        <v>0</v>
      </c>
      <c r="F1537" s="15"/>
      <c r="G1537" s="93"/>
      <c r="H1537" s="93"/>
      <c r="I1537" s="56">
        <f>SUM(I1535:I1536)</f>
        <v>0</v>
      </c>
      <c r="J1537" s="93"/>
      <c r="K1537" s="93"/>
      <c r="L1537" s="56">
        <f>SUM(L1535:L1536)</f>
        <v>0</v>
      </c>
      <c r="M1537" s="93"/>
      <c r="N1537" s="95"/>
      <c r="O1537" s="56">
        <f>SUM(O1535:O1536)</f>
        <v>0</v>
      </c>
      <c r="P1537" s="59"/>
      <c r="Q1537" s="56">
        <f>SUM(Q1535:Q1536)</f>
        <v>0</v>
      </c>
      <c r="R1537" s="15"/>
      <c r="S1537" s="15"/>
      <c r="T1537" s="28">
        <f t="shared" ref="T1537:T1596" si="41">+E1537-I1537+L1537+O1537-Q1537</f>
        <v>0</v>
      </c>
      <c r="U1537" s="97"/>
      <c r="V1537" s="22"/>
      <c r="W1537" s="23"/>
      <c r="X1537" s="24"/>
    </row>
    <row r="1538" spans="1:24" ht="27.75" hidden="1" customHeight="1" x14ac:dyDescent="0.2">
      <c r="A1538" s="72" t="s">
        <v>154</v>
      </c>
      <c r="B1538" s="186"/>
      <c r="C1538" s="197"/>
      <c r="D1538" s="75"/>
      <c r="E1538" s="32"/>
      <c r="F1538" s="27"/>
      <c r="G1538" s="93"/>
      <c r="H1538" s="93"/>
      <c r="I1538" s="56"/>
      <c r="J1538" s="93"/>
      <c r="K1538" s="93"/>
      <c r="L1538" s="56"/>
      <c r="M1538" s="93"/>
      <c r="N1538" s="95"/>
      <c r="O1538" s="56"/>
      <c r="P1538" s="59"/>
      <c r="Q1538" s="56"/>
      <c r="R1538" s="15"/>
      <c r="S1538" s="15"/>
      <c r="T1538" s="20"/>
      <c r="U1538" s="21"/>
      <c r="V1538" s="22"/>
      <c r="W1538" s="23"/>
      <c r="X1538" s="24">
        <f>+$X$6-F1538</f>
        <v>40816</v>
      </c>
    </row>
    <row r="1539" spans="1:24" ht="27.75" hidden="1" customHeight="1" x14ac:dyDescent="0.2">
      <c r="A1539" s="72" t="s">
        <v>154</v>
      </c>
      <c r="B1539" s="186"/>
      <c r="C1539" s="197"/>
      <c r="D1539" s="55" t="s">
        <v>61</v>
      </c>
      <c r="E1539" s="56">
        <f>E1538</f>
        <v>0</v>
      </c>
      <c r="F1539" s="15"/>
      <c r="G1539" s="93"/>
      <c r="H1539" s="93"/>
      <c r="I1539" s="56">
        <f>I1538</f>
        <v>0</v>
      </c>
      <c r="J1539" s="93"/>
      <c r="K1539" s="93"/>
      <c r="L1539" s="56">
        <f>L1538</f>
        <v>0</v>
      </c>
      <c r="M1539" s="93"/>
      <c r="N1539" s="95"/>
      <c r="O1539" s="56">
        <f>O1538</f>
        <v>0</v>
      </c>
      <c r="P1539" s="59"/>
      <c r="Q1539" s="56">
        <f>Q1538</f>
        <v>0</v>
      </c>
      <c r="R1539" s="15"/>
      <c r="S1539" s="15"/>
      <c r="T1539" s="20">
        <f t="shared" si="41"/>
        <v>0</v>
      </c>
      <c r="U1539" s="97"/>
      <c r="V1539" s="22"/>
      <c r="W1539" s="23"/>
      <c r="X1539" s="24"/>
    </row>
    <row r="1540" spans="1:24" ht="27.75" hidden="1" customHeight="1" x14ac:dyDescent="0.25">
      <c r="A1540" s="72" t="s">
        <v>154</v>
      </c>
      <c r="B1540" s="186"/>
      <c r="C1540" s="197"/>
      <c r="D1540" s="82"/>
      <c r="E1540" s="83"/>
      <c r="F1540" s="81"/>
      <c r="G1540" s="93"/>
      <c r="H1540" s="93"/>
      <c r="I1540" s="56"/>
      <c r="J1540" s="93"/>
      <c r="K1540" s="93"/>
      <c r="L1540" s="56"/>
      <c r="M1540" s="93"/>
      <c r="N1540" s="95"/>
      <c r="O1540" s="56"/>
      <c r="P1540" s="59"/>
      <c r="Q1540" s="56"/>
      <c r="R1540" s="15"/>
      <c r="S1540" s="15"/>
      <c r="T1540" s="20"/>
      <c r="U1540" s="21"/>
      <c r="V1540" s="22"/>
      <c r="W1540" s="23"/>
      <c r="X1540" s="24">
        <f>+$X$6-F1540</f>
        <v>40816</v>
      </c>
    </row>
    <row r="1541" spans="1:24" ht="27.75" hidden="1" customHeight="1" x14ac:dyDescent="0.2">
      <c r="A1541" s="72" t="s">
        <v>154</v>
      </c>
      <c r="B1541" s="186"/>
      <c r="C1541" s="197"/>
      <c r="D1541" s="55" t="s">
        <v>44</v>
      </c>
      <c r="E1541" s="56">
        <f>E1540</f>
        <v>0</v>
      </c>
      <c r="F1541" s="15"/>
      <c r="G1541" s="93"/>
      <c r="H1541" s="93"/>
      <c r="I1541" s="56">
        <f>I1540</f>
        <v>0</v>
      </c>
      <c r="J1541" s="93"/>
      <c r="K1541" s="93"/>
      <c r="L1541" s="56">
        <f>L1540</f>
        <v>0</v>
      </c>
      <c r="M1541" s="93"/>
      <c r="N1541" s="95"/>
      <c r="O1541" s="56">
        <f>O1540</f>
        <v>0</v>
      </c>
      <c r="P1541" s="59"/>
      <c r="Q1541" s="56">
        <f>Q1540</f>
        <v>0</v>
      </c>
      <c r="R1541" s="15"/>
      <c r="S1541" s="15"/>
      <c r="T1541" s="20">
        <f t="shared" si="41"/>
        <v>0</v>
      </c>
      <c r="U1541" s="97"/>
      <c r="V1541" s="22"/>
      <c r="W1541" s="23"/>
      <c r="X1541" s="24"/>
    </row>
    <row r="1542" spans="1:24" ht="27.75" hidden="1" customHeight="1" x14ac:dyDescent="0.25">
      <c r="A1542" s="72" t="s">
        <v>154</v>
      </c>
      <c r="B1542" s="186"/>
      <c r="C1542" s="197"/>
      <c r="D1542" s="82"/>
      <c r="E1542" s="83"/>
      <c r="F1542" s="84"/>
      <c r="G1542" s="93"/>
      <c r="H1542" s="93"/>
      <c r="I1542" s="56"/>
      <c r="J1542" s="93"/>
      <c r="K1542" s="93"/>
      <c r="L1542" s="56"/>
      <c r="M1542" s="93"/>
      <c r="N1542" s="95"/>
      <c r="O1542" s="56"/>
      <c r="P1542" s="59"/>
      <c r="Q1542" s="56"/>
      <c r="R1542" s="15"/>
      <c r="S1542" s="15"/>
      <c r="T1542" s="28"/>
      <c r="U1542" s="21"/>
      <c r="V1542" s="22"/>
      <c r="W1542" s="23"/>
      <c r="X1542" s="24">
        <f>+$X$6-F1542</f>
        <v>40816</v>
      </c>
    </row>
    <row r="1543" spans="1:24" ht="27.75" hidden="1" customHeight="1" x14ac:dyDescent="0.25">
      <c r="A1543" s="72" t="s">
        <v>154</v>
      </c>
      <c r="B1543" s="186"/>
      <c r="C1543" s="197"/>
      <c r="D1543" s="82"/>
      <c r="E1543" s="83"/>
      <c r="F1543" s="84"/>
      <c r="G1543" s="93"/>
      <c r="H1543" s="93"/>
      <c r="I1543" s="56"/>
      <c r="J1543" s="93"/>
      <c r="K1543" s="93"/>
      <c r="L1543" s="56"/>
      <c r="M1543" s="93"/>
      <c r="N1543" s="95"/>
      <c r="O1543" s="56"/>
      <c r="P1543" s="59"/>
      <c r="Q1543" s="56"/>
      <c r="R1543" s="15"/>
      <c r="S1543" s="15"/>
      <c r="T1543" s="28"/>
      <c r="U1543" s="21"/>
      <c r="V1543" s="22"/>
      <c r="W1543" s="23"/>
      <c r="X1543" s="24">
        <f>+$X$6-F1543</f>
        <v>40816</v>
      </c>
    </row>
    <row r="1544" spans="1:24" ht="27.75" hidden="1" customHeight="1" x14ac:dyDescent="0.25">
      <c r="A1544" s="72" t="s">
        <v>154</v>
      </c>
      <c r="B1544" s="186"/>
      <c r="C1544" s="197"/>
      <c r="D1544" s="82"/>
      <c r="E1544" s="83"/>
      <c r="F1544" s="59"/>
      <c r="G1544" s="93"/>
      <c r="H1544" s="93"/>
      <c r="I1544" s="56"/>
      <c r="J1544" s="93"/>
      <c r="K1544" s="93"/>
      <c r="L1544" s="56"/>
      <c r="M1544" s="93"/>
      <c r="N1544" s="95"/>
      <c r="O1544" s="56"/>
      <c r="P1544" s="59"/>
      <c r="Q1544" s="56"/>
      <c r="R1544" s="15"/>
      <c r="S1544" s="15"/>
      <c r="T1544" s="28"/>
      <c r="U1544" s="21"/>
      <c r="V1544" s="22"/>
      <c r="W1544" s="23"/>
      <c r="X1544" s="24">
        <f>+$X$6-F1544</f>
        <v>40816</v>
      </c>
    </row>
    <row r="1545" spans="1:24" ht="27.75" hidden="1" customHeight="1" x14ac:dyDescent="0.25">
      <c r="A1545" s="72" t="s">
        <v>154</v>
      </c>
      <c r="B1545" s="186"/>
      <c r="C1545" s="197"/>
      <c r="D1545" s="82"/>
      <c r="E1545" s="83"/>
      <c r="F1545" s="59"/>
      <c r="G1545" s="93"/>
      <c r="H1545" s="93"/>
      <c r="I1545" s="56"/>
      <c r="J1545" s="93"/>
      <c r="K1545" s="93"/>
      <c r="L1545" s="56"/>
      <c r="M1545" s="93"/>
      <c r="N1545" s="95"/>
      <c r="O1545" s="56"/>
      <c r="P1545" s="59"/>
      <c r="Q1545" s="56"/>
      <c r="R1545" s="15"/>
      <c r="S1545" s="15"/>
      <c r="T1545" s="28"/>
      <c r="U1545" s="21"/>
      <c r="V1545" s="22"/>
      <c r="W1545" s="23"/>
      <c r="X1545" s="24">
        <f>+$X$6-F1545</f>
        <v>40816</v>
      </c>
    </row>
    <row r="1546" spans="1:24" ht="27.75" hidden="1" customHeight="1" x14ac:dyDescent="0.25">
      <c r="A1546" s="72" t="s">
        <v>154</v>
      </c>
      <c r="B1546" s="186"/>
      <c r="C1546" s="197"/>
      <c r="D1546" s="82"/>
      <c r="E1546" s="83"/>
      <c r="F1546" s="59"/>
      <c r="G1546" s="93"/>
      <c r="H1546" s="93"/>
      <c r="I1546" s="56"/>
      <c r="J1546" s="93"/>
      <c r="K1546" s="93"/>
      <c r="L1546" s="56"/>
      <c r="M1546" s="93"/>
      <c r="N1546" s="95"/>
      <c r="O1546" s="56"/>
      <c r="P1546" s="59"/>
      <c r="Q1546" s="56"/>
      <c r="R1546" s="15"/>
      <c r="S1546" s="15"/>
      <c r="T1546" s="28"/>
      <c r="U1546" s="21"/>
      <c r="V1546" s="22"/>
      <c r="W1546" s="23"/>
      <c r="X1546" s="24">
        <f>+$X$6-F1546</f>
        <v>40816</v>
      </c>
    </row>
    <row r="1547" spans="1:24" ht="27.75" hidden="1" customHeight="1" x14ac:dyDescent="0.2">
      <c r="A1547" s="72" t="s">
        <v>154</v>
      </c>
      <c r="B1547" s="186"/>
      <c r="C1547" s="197"/>
      <c r="D1547" s="55" t="s">
        <v>57</v>
      </c>
      <c r="E1547" s="56">
        <f>SUM(E1542:E1546)</f>
        <v>0</v>
      </c>
      <c r="F1547" s="15"/>
      <c r="G1547" s="93"/>
      <c r="H1547" s="93"/>
      <c r="I1547" s="56"/>
      <c r="J1547" s="93"/>
      <c r="K1547" s="93"/>
      <c r="L1547" s="56"/>
      <c r="M1547" s="93"/>
      <c r="N1547" s="95"/>
      <c r="O1547" s="56"/>
      <c r="P1547" s="59"/>
      <c r="Q1547" s="56"/>
      <c r="R1547" s="15"/>
      <c r="S1547" s="15"/>
      <c r="T1547" s="28">
        <f t="shared" si="41"/>
        <v>0</v>
      </c>
      <c r="U1547" s="97"/>
      <c r="V1547" s="22"/>
      <c r="W1547" s="23"/>
      <c r="X1547" s="24"/>
    </row>
    <row r="1548" spans="1:24" ht="27.75" hidden="1" customHeight="1" x14ac:dyDescent="0.25">
      <c r="A1548" s="72" t="s">
        <v>154</v>
      </c>
      <c r="B1548" s="186"/>
      <c r="C1548" s="197"/>
      <c r="D1548" s="82"/>
      <c r="E1548" s="83"/>
      <c r="F1548" s="39"/>
      <c r="G1548" s="93"/>
      <c r="H1548" s="93"/>
      <c r="I1548" s="56"/>
      <c r="J1548" s="93"/>
      <c r="K1548" s="93"/>
      <c r="L1548" s="56"/>
      <c r="M1548" s="93"/>
      <c r="N1548" s="95"/>
      <c r="O1548" s="56"/>
      <c r="P1548" s="59"/>
      <c r="Q1548" s="80"/>
      <c r="R1548" s="131"/>
      <c r="S1548" s="15"/>
      <c r="T1548" s="28"/>
      <c r="U1548" s="97"/>
      <c r="V1548" s="22"/>
      <c r="W1548" s="23"/>
      <c r="X1548" s="24"/>
    </row>
    <row r="1549" spans="1:24" ht="27.75" hidden="1" customHeight="1" x14ac:dyDescent="0.25">
      <c r="A1549" s="72" t="s">
        <v>154</v>
      </c>
      <c r="B1549" s="186"/>
      <c r="C1549" s="197"/>
      <c r="D1549" s="82"/>
      <c r="E1549" s="83"/>
      <c r="F1549" s="39"/>
      <c r="G1549" s="93"/>
      <c r="H1549" s="93"/>
      <c r="I1549" s="56"/>
      <c r="J1549" s="93"/>
      <c r="K1549" s="93"/>
      <c r="L1549" s="56"/>
      <c r="M1549" s="93"/>
      <c r="N1549" s="95"/>
      <c r="O1549" s="56"/>
      <c r="P1549" s="59"/>
      <c r="Q1549" s="56"/>
      <c r="R1549" s="15"/>
      <c r="S1549" s="15"/>
      <c r="T1549" s="28"/>
      <c r="U1549" s="97"/>
      <c r="V1549" s="22"/>
      <c r="W1549" s="23"/>
      <c r="X1549" s="24"/>
    </row>
    <row r="1550" spans="1:24" ht="27.75" hidden="1" customHeight="1" x14ac:dyDescent="0.2">
      <c r="A1550" s="72" t="s">
        <v>154</v>
      </c>
      <c r="B1550" s="186"/>
      <c r="C1550" s="197"/>
      <c r="D1550" s="55" t="s">
        <v>45</v>
      </c>
      <c r="E1550" s="56">
        <f>SUM(E1548:E1549)</f>
        <v>0</v>
      </c>
      <c r="F1550" s="15"/>
      <c r="G1550" s="93"/>
      <c r="H1550" s="93"/>
      <c r="I1550" s="56">
        <f>SUM(I1548:I1549)</f>
        <v>0</v>
      </c>
      <c r="J1550" s="93"/>
      <c r="K1550" s="93"/>
      <c r="L1550" s="56">
        <f>SUM(L1548:L1549)</f>
        <v>0</v>
      </c>
      <c r="M1550" s="93"/>
      <c r="N1550" s="95"/>
      <c r="O1550" s="56">
        <f>SUM(O1548:O1549)</f>
        <v>0</v>
      </c>
      <c r="P1550" s="59"/>
      <c r="Q1550" s="56">
        <f>SUM(Q1548:Q1549)</f>
        <v>0</v>
      </c>
      <c r="R1550" s="15"/>
      <c r="S1550" s="15"/>
      <c r="T1550" s="28">
        <f t="shared" si="41"/>
        <v>0</v>
      </c>
      <c r="U1550" s="97"/>
      <c r="V1550" s="22"/>
      <c r="W1550" s="23"/>
      <c r="X1550" s="24"/>
    </row>
    <row r="1551" spans="1:24" ht="27.75" hidden="1" customHeight="1" x14ac:dyDescent="0.25">
      <c r="A1551" s="72" t="s">
        <v>154</v>
      </c>
      <c r="B1551" s="186"/>
      <c r="C1551" s="197"/>
      <c r="D1551" s="75"/>
      <c r="E1551" s="93"/>
      <c r="F1551" s="134"/>
      <c r="G1551" s="93"/>
      <c r="H1551" s="93"/>
      <c r="I1551" s="56"/>
      <c r="J1551" s="93"/>
      <c r="K1551" s="93"/>
      <c r="L1551" s="56"/>
      <c r="M1551" s="93"/>
      <c r="N1551" s="95"/>
      <c r="O1551" s="56"/>
      <c r="P1551" s="59"/>
      <c r="Q1551" s="56"/>
      <c r="R1551" s="15"/>
      <c r="S1551" s="15"/>
      <c r="T1551" s="28"/>
      <c r="U1551" s="21"/>
      <c r="V1551" s="22"/>
      <c r="W1551" s="23"/>
      <c r="X1551" s="24">
        <f>+$X$6-F1551</f>
        <v>40816</v>
      </c>
    </row>
    <row r="1552" spans="1:24" ht="27.75" hidden="1" customHeight="1" x14ac:dyDescent="0.25">
      <c r="A1552" s="72" t="s">
        <v>154</v>
      </c>
      <c r="B1552" s="186"/>
      <c r="C1552" s="197"/>
      <c r="D1552" s="75"/>
      <c r="F1552" s="134"/>
      <c r="G1552" s="93"/>
      <c r="H1552" s="93"/>
      <c r="I1552" s="56"/>
      <c r="J1552" s="93"/>
      <c r="K1552" s="93"/>
      <c r="L1552" s="56"/>
      <c r="M1552" s="93"/>
      <c r="N1552" s="95"/>
      <c r="O1552" s="56"/>
      <c r="P1552" s="59"/>
      <c r="Q1552" s="56"/>
      <c r="R1552" s="15"/>
      <c r="S1552" s="15"/>
      <c r="T1552" s="28"/>
      <c r="U1552" s="21"/>
      <c r="V1552" s="22"/>
      <c r="W1552" s="23"/>
      <c r="X1552" s="24">
        <f>+$X$6-F1552</f>
        <v>40816</v>
      </c>
    </row>
    <row r="1553" spans="1:24" ht="27.75" hidden="1" customHeight="1" x14ac:dyDescent="0.2">
      <c r="A1553" s="72" t="s">
        <v>154</v>
      </c>
      <c r="B1553" s="186"/>
      <c r="C1553" s="197"/>
      <c r="D1553" s="55" t="s">
        <v>46</v>
      </c>
      <c r="E1553" s="56">
        <f>E1551+E1552</f>
        <v>0</v>
      </c>
      <c r="F1553" s="15"/>
      <c r="G1553" s="93"/>
      <c r="H1553" s="93"/>
      <c r="I1553" s="56">
        <f>I1551+I1552</f>
        <v>0</v>
      </c>
      <c r="J1553" s="93"/>
      <c r="K1553" s="93"/>
      <c r="L1553" s="56">
        <f>L1551+L1552</f>
        <v>0</v>
      </c>
      <c r="M1553" s="93"/>
      <c r="N1553" s="95"/>
      <c r="O1553" s="56">
        <f>O1551+O1552</f>
        <v>0</v>
      </c>
      <c r="P1553" s="59"/>
      <c r="Q1553" s="56">
        <f>Q1551+Q1552</f>
        <v>0</v>
      </c>
      <c r="R1553" s="15"/>
      <c r="S1553" s="15"/>
      <c r="T1553" s="28">
        <f t="shared" si="41"/>
        <v>0</v>
      </c>
      <c r="U1553" s="97"/>
      <c r="V1553" s="22"/>
      <c r="W1553" s="23"/>
      <c r="X1553" s="24"/>
    </row>
    <row r="1554" spans="1:24" ht="27" hidden="1" customHeight="1" x14ac:dyDescent="0.2">
      <c r="A1554" s="72" t="s">
        <v>154</v>
      </c>
      <c r="B1554" s="186"/>
      <c r="C1554" s="197"/>
      <c r="D1554" s="3" t="s">
        <v>47</v>
      </c>
      <c r="E1554" s="56">
        <f>E1532+E1534+E1537+E1539+E1541+E1547+E1550+E1553</f>
        <v>0</v>
      </c>
      <c r="F1554" s="15"/>
      <c r="G1554" s="93"/>
      <c r="H1554" s="93"/>
      <c r="I1554" s="56">
        <f>I1532+I1534+I1537+I1539+I1541+I1547+I1550+I1553</f>
        <v>0</v>
      </c>
      <c r="J1554" s="93"/>
      <c r="K1554" s="93"/>
      <c r="L1554" s="56">
        <f>L1532+L1534+L1537+L1539+L1541+L1547+L1550+L1553</f>
        <v>0</v>
      </c>
      <c r="M1554" s="93"/>
      <c r="N1554" s="95"/>
      <c r="O1554" s="56">
        <f>O1532+O1534+O1537+O1539+O1541+O1547+O1550</f>
        <v>0</v>
      </c>
      <c r="P1554" s="59"/>
      <c r="Q1554" s="56">
        <f>Q1532+Q1534+Q1537+Q1539+Q1541+Q1547+Q1550</f>
        <v>0</v>
      </c>
      <c r="R1554" s="15"/>
      <c r="S1554" s="15"/>
      <c r="T1554" s="28">
        <f t="shared" si="41"/>
        <v>0</v>
      </c>
      <c r="U1554" s="97"/>
      <c r="V1554" s="22"/>
      <c r="W1554" s="23"/>
      <c r="X1554" s="24"/>
    </row>
    <row r="1555" spans="1:24" ht="15" hidden="1" customHeight="1" x14ac:dyDescent="0.2">
      <c r="A1555" s="72" t="s">
        <v>154</v>
      </c>
      <c r="B1555" s="187"/>
      <c r="C1555" s="198"/>
      <c r="D1555" s="23" t="s">
        <v>14</v>
      </c>
      <c r="E1555" s="56">
        <f>E1530+E1521+E1554</f>
        <v>0</v>
      </c>
      <c r="F1555" s="15"/>
      <c r="G1555" s="87"/>
      <c r="H1555" s="87"/>
      <c r="I1555" s="56">
        <f>I1530+I1521+I1554</f>
        <v>0</v>
      </c>
      <c r="J1555" s="88"/>
      <c r="K1555" s="88"/>
      <c r="L1555" s="56">
        <f>L1530+L1521+L1554</f>
        <v>0</v>
      </c>
      <c r="M1555" s="88"/>
      <c r="N1555" s="89"/>
      <c r="O1555" s="56">
        <f>O1530+O1521+O1554</f>
        <v>0</v>
      </c>
      <c r="P1555" s="18"/>
      <c r="Q1555" s="56">
        <f>Q1530+Q1521+Q1554</f>
        <v>0</v>
      </c>
      <c r="R1555" s="19"/>
      <c r="S1555" s="19"/>
      <c r="T1555" s="40">
        <f t="shared" si="41"/>
        <v>0</v>
      </c>
      <c r="U1555" s="90"/>
      <c r="V1555" s="22"/>
      <c r="W1555" s="23"/>
      <c r="X1555" s="24"/>
    </row>
    <row r="1556" spans="1:24" ht="15" hidden="1" customHeight="1" x14ac:dyDescent="0.2">
      <c r="A1556" s="72" t="s">
        <v>8</v>
      </c>
      <c r="B1556" s="185">
        <v>8140605</v>
      </c>
      <c r="C1556" s="196" t="s">
        <v>156</v>
      </c>
      <c r="D1556" s="73"/>
      <c r="E1556" s="30"/>
      <c r="F1556" s="15"/>
      <c r="G1556" s="87"/>
      <c r="H1556" s="87"/>
      <c r="I1556" s="57"/>
      <c r="J1556" s="88"/>
      <c r="K1556" s="88"/>
      <c r="L1556" s="57"/>
      <c r="M1556" s="88"/>
      <c r="N1556" s="94"/>
      <c r="O1556" s="57"/>
      <c r="P1556" s="18"/>
      <c r="Q1556" s="57"/>
      <c r="R1556" s="19"/>
      <c r="S1556" s="19"/>
      <c r="T1556" s="20"/>
      <c r="U1556" s="21"/>
      <c r="V1556" s="22"/>
      <c r="W1556" s="23"/>
      <c r="X1556" s="24">
        <f>+$X$6-F1556</f>
        <v>40816</v>
      </c>
    </row>
    <row r="1557" spans="1:24" ht="15" hidden="1" customHeight="1" x14ac:dyDescent="0.2">
      <c r="A1557" s="72" t="s">
        <v>8</v>
      </c>
      <c r="B1557" s="186"/>
      <c r="C1557" s="197"/>
      <c r="D1557" s="103"/>
      <c r="E1557" s="14"/>
      <c r="F1557" s="15"/>
      <c r="G1557" s="87"/>
      <c r="H1557" s="87"/>
      <c r="I1557" s="57"/>
      <c r="J1557" s="88"/>
      <c r="K1557" s="88"/>
      <c r="L1557" s="57"/>
      <c r="M1557" s="88"/>
      <c r="N1557" s="94"/>
      <c r="O1557" s="57"/>
      <c r="P1557" s="18"/>
      <c r="Q1557" s="57"/>
      <c r="R1557" s="19"/>
      <c r="S1557" s="19"/>
      <c r="T1557" s="20"/>
      <c r="U1557" s="21"/>
      <c r="V1557" s="22"/>
      <c r="W1557" s="23"/>
      <c r="X1557" s="24">
        <f>+$X$6-F1557</f>
        <v>40816</v>
      </c>
    </row>
    <row r="1558" spans="1:24" ht="15" hidden="1" customHeight="1" x14ac:dyDescent="0.2">
      <c r="A1558" s="72" t="s">
        <v>8</v>
      </c>
      <c r="B1558" s="186"/>
      <c r="C1558" s="197"/>
      <c r="D1558" s="73"/>
      <c r="E1558" s="30"/>
      <c r="F1558" s="15"/>
      <c r="G1558" s="87"/>
      <c r="H1558" s="87"/>
      <c r="I1558" s="57"/>
      <c r="J1558" s="88"/>
      <c r="K1558" s="88"/>
      <c r="L1558" s="57"/>
      <c r="M1558" s="88"/>
      <c r="N1558" s="94"/>
      <c r="O1558" s="57"/>
      <c r="P1558" s="18"/>
      <c r="Q1558" s="57"/>
      <c r="R1558" s="19"/>
      <c r="S1558" s="19"/>
      <c r="T1558" s="20"/>
      <c r="U1558" s="21"/>
      <c r="V1558" s="22"/>
      <c r="W1558" s="23"/>
      <c r="X1558" s="24">
        <f>+$X$6-F1558</f>
        <v>40816</v>
      </c>
    </row>
    <row r="1559" spans="1:24" ht="15" hidden="1" customHeight="1" x14ac:dyDescent="0.2">
      <c r="A1559" s="72" t="s">
        <v>8</v>
      </c>
      <c r="B1559" s="186"/>
      <c r="C1559" s="197"/>
      <c r="D1559" s="73"/>
      <c r="E1559" s="30"/>
      <c r="F1559" s="15"/>
      <c r="G1559" s="87"/>
      <c r="H1559" s="87"/>
      <c r="I1559" s="57"/>
      <c r="J1559" s="88"/>
      <c r="K1559" s="88"/>
      <c r="L1559" s="57"/>
      <c r="M1559" s="88"/>
      <c r="N1559" s="94"/>
      <c r="O1559" s="57"/>
      <c r="P1559" s="18"/>
      <c r="Q1559" s="57"/>
      <c r="R1559" s="19"/>
      <c r="S1559" s="19"/>
      <c r="T1559" s="20"/>
      <c r="U1559" s="21"/>
      <c r="V1559" s="22"/>
      <c r="W1559" s="23"/>
      <c r="X1559" s="24">
        <f>+$X$6-F1559</f>
        <v>40816</v>
      </c>
    </row>
    <row r="1560" spans="1:24" ht="32.25" hidden="1" customHeight="1" x14ac:dyDescent="0.2">
      <c r="A1560" s="72" t="s">
        <v>8</v>
      </c>
      <c r="B1560" s="186"/>
      <c r="C1560" s="197"/>
      <c r="D1560" s="3" t="s">
        <v>53</v>
      </c>
      <c r="E1560" s="56">
        <f>SUM(E1556:E1559)</f>
        <v>0</v>
      </c>
      <c r="F1560" s="15"/>
      <c r="G1560" s="87"/>
      <c r="H1560" s="87"/>
      <c r="I1560" s="57">
        <f>SUM(I1556:I1559)</f>
        <v>0</v>
      </c>
      <c r="J1560" s="88"/>
      <c r="K1560" s="88"/>
      <c r="L1560" s="57">
        <f>SUM(L1556:L1559)</f>
        <v>0</v>
      </c>
      <c r="M1560" s="88"/>
      <c r="N1560" s="94"/>
      <c r="O1560" s="57">
        <f>SUM(O1556:O1559)</f>
        <v>0</v>
      </c>
      <c r="P1560" s="18"/>
      <c r="Q1560" s="57">
        <f>SUM(Q1556:Q1559)</f>
        <v>0</v>
      </c>
      <c r="R1560" s="19"/>
      <c r="S1560" s="19"/>
      <c r="T1560" s="28">
        <f t="shared" si="41"/>
        <v>0</v>
      </c>
      <c r="U1560" s="90"/>
      <c r="V1560" s="22"/>
      <c r="W1560" s="23"/>
      <c r="X1560" s="24"/>
    </row>
    <row r="1561" spans="1:24" ht="15" hidden="1" customHeight="1" x14ac:dyDescent="0.2">
      <c r="A1561" s="72" t="s">
        <v>8</v>
      </c>
      <c r="B1561" s="186"/>
      <c r="C1561" s="197"/>
      <c r="D1561" s="75"/>
      <c r="E1561" s="30"/>
      <c r="F1561" s="27"/>
      <c r="G1561" s="87"/>
      <c r="H1561" s="87"/>
      <c r="I1561" s="57"/>
      <c r="J1561" s="88"/>
      <c r="K1561" s="88"/>
      <c r="L1561" s="57"/>
      <c r="M1561" s="88"/>
      <c r="N1561" s="89"/>
      <c r="O1561" s="57"/>
      <c r="P1561" s="18"/>
      <c r="Q1561" s="57"/>
      <c r="R1561" s="19"/>
      <c r="S1561" s="19"/>
      <c r="T1561" s="20"/>
      <c r="U1561" s="21"/>
      <c r="V1561" s="22"/>
      <c r="W1561" s="23"/>
      <c r="X1561" s="24">
        <f>+$X$6-F1561</f>
        <v>40816</v>
      </c>
    </row>
    <row r="1562" spans="1:24" ht="25.5" hidden="1" customHeight="1" x14ac:dyDescent="0.2">
      <c r="A1562" s="72" t="s">
        <v>8</v>
      </c>
      <c r="B1562" s="186"/>
      <c r="C1562" s="197"/>
      <c r="D1562" s="3" t="s">
        <v>39</v>
      </c>
      <c r="E1562" s="56">
        <f>SUM(E1561)</f>
        <v>0</v>
      </c>
      <c r="F1562" s="15"/>
      <c r="G1562" s="87"/>
      <c r="H1562" s="87"/>
      <c r="I1562" s="57">
        <f>SUM(I1561)</f>
        <v>0</v>
      </c>
      <c r="J1562" s="88"/>
      <c r="K1562" s="88"/>
      <c r="L1562" s="57">
        <f>SUM(L1561)</f>
        <v>0</v>
      </c>
      <c r="M1562" s="88"/>
      <c r="N1562" s="89"/>
      <c r="O1562" s="57">
        <f>SUM(O1561)</f>
        <v>0</v>
      </c>
      <c r="P1562" s="18"/>
      <c r="Q1562" s="57">
        <f>SUM(Q1561)</f>
        <v>0</v>
      </c>
      <c r="R1562" s="19"/>
      <c r="S1562" s="19"/>
      <c r="T1562" s="28">
        <f t="shared" si="41"/>
        <v>0</v>
      </c>
      <c r="U1562" s="90"/>
      <c r="V1562" s="22"/>
      <c r="W1562" s="23"/>
      <c r="X1562" s="24"/>
    </row>
    <row r="1563" spans="1:24" ht="12.75" hidden="1" customHeight="1" x14ac:dyDescent="0.2">
      <c r="A1563" s="72" t="s">
        <v>8</v>
      </c>
      <c r="B1563" s="186"/>
      <c r="C1563" s="197"/>
      <c r="D1563" s="73"/>
      <c r="E1563" s="30"/>
      <c r="F1563" s="15"/>
      <c r="G1563" s="87"/>
      <c r="H1563" s="87"/>
      <c r="I1563" s="88"/>
      <c r="J1563" s="87"/>
      <c r="K1563" s="87"/>
      <c r="L1563" s="88"/>
      <c r="M1563" s="87"/>
      <c r="N1563" s="95"/>
      <c r="O1563" s="88"/>
      <c r="P1563" s="18"/>
      <c r="Q1563" s="88"/>
      <c r="R1563" s="19"/>
      <c r="S1563" s="19"/>
      <c r="T1563" s="20"/>
      <c r="U1563" s="96"/>
      <c r="V1563" s="22"/>
      <c r="W1563" s="23"/>
      <c r="X1563" s="24">
        <f>+$X$6-F1563</f>
        <v>40816</v>
      </c>
    </row>
    <row r="1564" spans="1:24" ht="12.75" hidden="1" customHeight="1" x14ac:dyDescent="0.2">
      <c r="A1564" s="72" t="s">
        <v>8</v>
      </c>
      <c r="B1564" s="186"/>
      <c r="C1564" s="197"/>
      <c r="D1564" s="73"/>
      <c r="E1564" s="30"/>
      <c r="F1564" s="15"/>
      <c r="G1564" s="93"/>
      <c r="H1564" s="93"/>
      <c r="I1564" s="94"/>
      <c r="J1564" s="93"/>
      <c r="K1564" s="93"/>
      <c r="L1564" s="94"/>
      <c r="M1564" s="93"/>
      <c r="N1564" s="95"/>
      <c r="O1564" s="94"/>
      <c r="P1564" s="59"/>
      <c r="Q1564" s="94"/>
      <c r="R1564" s="15"/>
      <c r="S1564" s="15"/>
      <c r="T1564" s="20"/>
      <c r="U1564" s="96"/>
      <c r="V1564" s="22"/>
      <c r="W1564" s="23"/>
      <c r="X1564" s="24">
        <f>+$X$6-F1564</f>
        <v>40816</v>
      </c>
    </row>
    <row r="1565" spans="1:24" ht="26.25" hidden="1" customHeight="1" x14ac:dyDescent="0.2">
      <c r="A1565" s="72" t="s">
        <v>8</v>
      </c>
      <c r="B1565" s="186"/>
      <c r="C1565" s="197"/>
      <c r="D1565" s="55" t="s">
        <v>22</v>
      </c>
      <c r="E1565" s="56">
        <f>SUM(E1563+E1564)</f>
        <v>0</v>
      </c>
      <c r="F1565" s="15"/>
      <c r="G1565" s="93"/>
      <c r="H1565" s="93"/>
      <c r="I1565" s="57">
        <f>SUM(I1563+I1564)</f>
        <v>0</v>
      </c>
      <c r="J1565" s="93"/>
      <c r="K1565" s="93"/>
      <c r="L1565" s="57">
        <f>SUM(L1563+L1564)</f>
        <v>0</v>
      </c>
      <c r="M1565" s="93"/>
      <c r="N1565" s="95"/>
      <c r="O1565" s="57">
        <f>SUM(O1563+O1564)</f>
        <v>0</v>
      </c>
      <c r="P1565" s="59"/>
      <c r="Q1565" s="57">
        <f>SUM(Q1563+Q1564)</f>
        <v>0</v>
      </c>
      <c r="R1565" s="15"/>
      <c r="S1565" s="15"/>
      <c r="T1565" s="28">
        <f t="shared" si="41"/>
        <v>0</v>
      </c>
      <c r="U1565" s="97"/>
      <c r="V1565" s="22"/>
      <c r="W1565" s="23"/>
      <c r="X1565" s="24"/>
    </row>
    <row r="1566" spans="1:24" ht="15" hidden="1" customHeight="1" x14ac:dyDescent="0.2">
      <c r="A1566" s="72" t="s">
        <v>8</v>
      </c>
      <c r="B1566" s="186"/>
      <c r="C1566" s="197"/>
      <c r="D1566" s="75"/>
      <c r="E1566" s="14"/>
      <c r="F1566" s="15"/>
      <c r="G1566" s="93"/>
      <c r="H1566" s="93"/>
      <c r="I1566" s="57"/>
      <c r="J1566" s="93"/>
      <c r="K1566" s="93"/>
      <c r="L1566" s="57"/>
      <c r="M1566" s="93"/>
      <c r="N1566" s="95"/>
      <c r="O1566" s="57"/>
      <c r="P1566" s="59"/>
      <c r="Q1566" s="94"/>
      <c r="R1566" s="15"/>
      <c r="S1566" s="15"/>
      <c r="T1566" s="20"/>
      <c r="U1566" s="13"/>
      <c r="V1566" s="22"/>
      <c r="W1566" s="23"/>
      <c r="X1566" s="24">
        <f>+$X$6-F1566</f>
        <v>40816</v>
      </c>
    </row>
    <row r="1567" spans="1:24" ht="30" hidden="1" customHeight="1" x14ac:dyDescent="0.2">
      <c r="A1567" s="72" t="s">
        <v>8</v>
      </c>
      <c r="B1567" s="186"/>
      <c r="C1567" s="197"/>
      <c r="D1567" s="55" t="s">
        <v>45</v>
      </c>
      <c r="E1567" s="56">
        <f>SUM(E1566)</f>
        <v>0</v>
      </c>
      <c r="F1567" s="15"/>
      <c r="G1567" s="93"/>
      <c r="H1567" s="93"/>
      <c r="I1567" s="57">
        <f>SUM(I1566)</f>
        <v>0</v>
      </c>
      <c r="J1567" s="93"/>
      <c r="K1567" s="93"/>
      <c r="L1567" s="57">
        <f>SUM(L1566)</f>
        <v>0</v>
      </c>
      <c r="M1567" s="93"/>
      <c r="N1567" s="95"/>
      <c r="O1567" s="57">
        <f>SUM(O1566)</f>
        <v>0</v>
      </c>
      <c r="P1567" s="59"/>
      <c r="Q1567" s="57">
        <f>SUM(Q1566)</f>
        <v>0</v>
      </c>
      <c r="R1567" s="15"/>
      <c r="S1567" s="15"/>
      <c r="T1567" s="28">
        <f t="shared" si="41"/>
        <v>0</v>
      </c>
      <c r="U1567" s="97"/>
      <c r="V1567" s="22"/>
      <c r="W1567" s="23"/>
      <c r="X1567" s="24"/>
    </row>
    <row r="1568" spans="1:24" ht="15" hidden="1" customHeight="1" x14ac:dyDescent="0.2">
      <c r="A1568" s="72" t="s">
        <v>8</v>
      </c>
      <c r="B1568" s="186"/>
      <c r="C1568" s="197"/>
      <c r="D1568" s="73"/>
      <c r="E1568" s="30"/>
      <c r="F1568" s="15"/>
      <c r="G1568" s="93"/>
      <c r="H1568" s="93"/>
      <c r="I1568" s="57"/>
      <c r="J1568" s="93"/>
      <c r="K1568" s="93"/>
      <c r="L1568" s="57"/>
      <c r="M1568" s="93"/>
      <c r="N1568" s="95"/>
      <c r="O1568" s="57"/>
      <c r="P1568" s="59"/>
      <c r="Q1568" s="57"/>
      <c r="R1568" s="15"/>
      <c r="S1568" s="15"/>
      <c r="T1568" s="99"/>
      <c r="U1568" s="24"/>
      <c r="V1568" s="22"/>
      <c r="W1568" s="23"/>
      <c r="X1568" s="24">
        <f>+$X$6-F1568</f>
        <v>40816</v>
      </c>
    </row>
    <row r="1569" spans="1:24" ht="30" hidden="1" customHeight="1" x14ac:dyDescent="0.2">
      <c r="A1569" s="72" t="s">
        <v>8</v>
      </c>
      <c r="B1569" s="186"/>
      <c r="C1569" s="197"/>
      <c r="D1569" s="55" t="s">
        <v>41</v>
      </c>
      <c r="E1569" s="56">
        <f>SUM(E1568)</f>
        <v>0</v>
      </c>
      <c r="F1569" s="15"/>
      <c r="G1569" s="93"/>
      <c r="H1569" s="93"/>
      <c r="I1569" s="57">
        <f>SUM(I1568)</f>
        <v>0</v>
      </c>
      <c r="J1569" s="93"/>
      <c r="K1569" s="93"/>
      <c r="L1569" s="57">
        <f>SUM(L1568)</f>
        <v>0</v>
      </c>
      <c r="M1569" s="93"/>
      <c r="N1569" s="95"/>
      <c r="O1569" s="57">
        <f>SUM(O1568)</f>
        <v>0</v>
      </c>
      <c r="P1569" s="59"/>
      <c r="Q1569" s="57">
        <f>SUM(Q1568)</f>
        <v>0</v>
      </c>
      <c r="R1569" s="15"/>
      <c r="S1569" s="15"/>
      <c r="T1569" s="20">
        <f t="shared" si="41"/>
        <v>0</v>
      </c>
      <c r="U1569" s="97"/>
      <c r="V1569" s="22"/>
      <c r="W1569" s="23"/>
      <c r="X1569" s="24"/>
    </row>
    <row r="1570" spans="1:24" ht="30" hidden="1" customHeight="1" x14ac:dyDescent="0.2">
      <c r="A1570" s="72" t="s">
        <v>8</v>
      </c>
      <c r="B1570" s="186"/>
      <c r="C1570" s="197"/>
      <c r="D1570" s="3" t="s">
        <v>42</v>
      </c>
      <c r="E1570" s="56">
        <f>SUM(+E1565+E1567+E1569)</f>
        <v>0</v>
      </c>
      <c r="F1570" s="15"/>
      <c r="G1570" s="93"/>
      <c r="H1570" s="93"/>
      <c r="I1570" s="56">
        <f>SUM(+I1565+I1567+I1569)</f>
        <v>0</v>
      </c>
      <c r="J1570" s="93"/>
      <c r="K1570" s="93"/>
      <c r="L1570" s="56">
        <f>SUM(+L1565+L1567+L1569)</f>
        <v>0</v>
      </c>
      <c r="M1570" s="93"/>
      <c r="N1570" s="95"/>
      <c r="O1570" s="56">
        <f>SUM(+O1565+O1567+O1569)</f>
        <v>0</v>
      </c>
      <c r="P1570" s="59"/>
      <c r="Q1570" s="56">
        <f>SUM(+Q1565+Q1567+Q1569)</f>
        <v>0</v>
      </c>
      <c r="R1570" s="15"/>
      <c r="S1570" s="15"/>
      <c r="T1570" s="66">
        <f t="shared" si="41"/>
        <v>0</v>
      </c>
      <c r="U1570" s="97"/>
      <c r="V1570" s="22"/>
      <c r="W1570" s="23"/>
      <c r="X1570" s="24"/>
    </row>
    <row r="1571" spans="1:24" ht="15" hidden="1" customHeight="1" x14ac:dyDescent="0.2">
      <c r="A1571" s="72" t="s">
        <v>8</v>
      </c>
      <c r="B1571" s="186"/>
      <c r="C1571" s="197"/>
      <c r="D1571" s="73"/>
      <c r="E1571" s="30"/>
      <c r="F1571" s="15"/>
      <c r="G1571" s="93"/>
      <c r="H1571" s="93"/>
      <c r="I1571" s="57"/>
      <c r="J1571" s="93"/>
      <c r="K1571" s="93"/>
      <c r="L1571" s="57"/>
      <c r="M1571" s="93"/>
      <c r="N1571" s="95"/>
      <c r="O1571" s="57"/>
      <c r="P1571" s="59"/>
      <c r="Q1571" s="57"/>
      <c r="R1571" s="15"/>
      <c r="S1571" s="15"/>
      <c r="T1571" s="99"/>
      <c r="U1571" s="35"/>
      <c r="V1571" s="22"/>
      <c r="W1571" s="23"/>
      <c r="X1571" s="24">
        <f>+$X$6-F1571</f>
        <v>40816</v>
      </c>
    </row>
    <row r="1572" spans="1:24" ht="15" hidden="1" customHeight="1" x14ac:dyDescent="0.2">
      <c r="A1572" s="72" t="s">
        <v>8</v>
      </c>
      <c r="B1572" s="186"/>
      <c r="C1572" s="197"/>
      <c r="D1572" s="73"/>
      <c r="E1572" s="30"/>
      <c r="F1572" s="15"/>
      <c r="G1572" s="93"/>
      <c r="H1572" s="93"/>
      <c r="I1572" s="57"/>
      <c r="J1572" s="93"/>
      <c r="K1572" s="93"/>
      <c r="L1572" s="57"/>
      <c r="M1572" s="93"/>
      <c r="N1572" s="95"/>
      <c r="O1572" s="57"/>
      <c r="P1572" s="59"/>
      <c r="Q1572" s="57"/>
      <c r="R1572" s="15"/>
      <c r="S1572" s="15"/>
      <c r="T1572" s="99"/>
      <c r="U1572" s="35"/>
      <c r="V1572" s="22"/>
      <c r="W1572" s="23"/>
      <c r="X1572" s="24">
        <f>+$X$6-F1572</f>
        <v>40816</v>
      </c>
    </row>
    <row r="1573" spans="1:24" ht="15" hidden="1" customHeight="1" x14ac:dyDescent="0.2">
      <c r="A1573" s="72" t="s">
        <v>8</v>
      </c>
      <c r="B1573" s="186"/>
      <c r="C1573" s="197"/>
      <c r="D1573" s="73"/>
      <c r="E1573" s="30"/>
      <c r="F1573" s="15"/>
      <c r="G1573" s="93"/>
      <c r="H1573" s="93"/>
      <c r="I1573" s="57"/>
      <c r="J1573" s="93"/>
      <c r="K1573" s="93"/>
      <c r="L1573" s="57"/>
      <c r="M1573" s="93"/>
      <c r="N1573" s="95"/>
      <c r="O1573" s="57"/>
      <c r="P1573" s="59"/>
      <c r="Q1573" s="57"/>
      <c r="R1573" s="15"/>
      <c r="S1573" s="15"/>
      <c r="T1573" s="99"/>
      <c r="U1573" s="35"/>
      <c r="V1573" s="22"/>
      <c r="W1573" s="23"/>
      <c r="X1573" s="24">
        <f>+$X$6-F1573</f>
        <v>40816</v>
      </c>
    </row>
    <row r="1574" spans="1:24" ht="24" hidden="1" customHeight="1" x14ac:dyDescent="0.2">
      <c r="A1574" s="72" t="s">
        <v>8</v>
      </c>
      <c r="B1574" s="186"/>
      <c r="C1574" s="197"/>
      <c r="D1574" s="55" t="s">
        <v>10</v>
      </c>
      <c r="E1574" s="56">
        <f>SUM(E1571:E1573)</f>
        <v>0</v>
      </c>
      <c r="F1574" s="15"/>
      <c r="G1574" s="93"/>
      <c r="H1574" s="93"/>
      <c r="I1574" s="57">
        <f>SUM(I1571:I1573)</f>
        <v>0</v>
      </c>
      <c r="J1574" s="93"/>
      <c r="K1574" s="93"/>
      <c r="L1574" s="57">
        <f>SUM(L1571:L1573)</f>
        <v>0</v>
      </c>
      <c r="M1574" s="93"/>
      <c r="N1574" s="95"/>
      <c r="O1574" s="57">
        <f>SUM(O1571:O1573)</f>
        <v>0</v>
      </c>
      <c r="P1574" s="59"/>
      <c r="Q1574" s="57">
        <f>SUM(Q1571:Q1573)</f>
        <v>0</v>
      </c>
      <c r="R1574" s="15"/>
      <c r="S1574" s="15"/>
      <c r="T1574" s="66">
        <f t="shared" si="41"/>
        <v>0</v>
      </c>
      <c r="U1574" s="97"/>
      <c r="V1574" s="22"/>
      <c r="W1574" s="23"/>
      <c r="X1574" s="24"/>
    </row>
    <row r="1575" spans="1:24" ht="17.25" hidden="1" customHeight="1" x14ac:dyDescent="0.2">
      <c r="A1575" s="72" t="s">
        <v>8</v>
      </c>
      <c r="B1575" s="186"/>
      <c r="C1575" s="197"/>
      <c r="D1575" s="73"/>
      <c r="E1575" s="30"/>
      <c r="F1575" s="15"/>
      <c r="G1575" s="93"/>
      <c r="H1575" s="93"/>
      <c r="I1575" s="57"/>
      <c r="J1575" s="93"/>
      <c r="K1575" s="93"/>
      <c r="L1575" s="57"/>
      <c r="M1575" s="93"/>
      <c r="N1575" s="95"/>
      <c r="O1575" s="57"/>
      <c r="P1575" s="59"/>
      <c r="Q1575" s="57"/>
      <c r="R1575" s="15"/>
      <c r="S1575" s="15"/>
      <c r="T1575" s="99"/>
      <c r="U1575" s="35"/>
      <c r="V1575" s="22"/>
      <c r="W1575" s="23"/>
      <c r="X1575" s="24">
        <f>+$X$6-F1575</f>
        <v>40816</v>
      </c>
    </row>
    <row r="1576" spans="1:24" ht="25.5" hidden="1" customHeight="1" x14ac:dyDescent="0.2">
      <c r="A1576" s="72" t="s">
        <v>8</v>
      </c>
      <c r="B1576" s="186"/>
      <c r="C1576" s="197"/>
      <c r="D1576" s="55" t="s">
        <v>11</v>
      </c>
      <c r="E1576" s="56">
        <f>E1575</f>
        <v>0</v>
      </c>
      <c r="F1576" s="15"/>
      <c r="G1576" s="93"/>
      <c r="H1576" s="93"/>
      <c r="I1576" s="57">
        <f>I1575</f>
        <v>0</v>
      </c>
      <c r="J1576" s="93"/>
      <c r="K1576" s="93"/>
      <c r="L1576" s="57">
        <f>L1575</f>
        <v>0</v>
      </c>
      <c r="M1576" s="93"/>
      <c r="N1576" s="95"/>
      <c r="O1576" s="57">
        <f>O1575</f>
        <v>0</v>
      </c>
      <c r="P1576" s="59"/>
      <c r="Q1576" s="57">
        <f>Q1575</f>
        <v>0</v>
      </c>
      <c r="R1576" s="15"/>
      <c r="S1576" s="15"/>
      <c r="T1576" s="66">
        <f t="shared" si="41"/>
        <v>0</v>
      </c>
      <c r="U1576" s="97"/>
      <c r="V1576" s="22"/>
      <c r="W1576" s="23"/>
      <c r="X1576" s="24"/>
    </row>
    <row r="1577" spans="1:24" ht="15" hidden="1" customHeight="1" x14ac:dyDescent="0.2">
      <c r="A1577" s="72" t="s">
        <v>8</v>
      </c>
      <c r="B1577" s="186"/>
      <c r="C1577" s="197"/>
      <c r="D1577" s="73"/>
      <c r="E1577" s="122"/>
      <c r="F1577" s="15"/>
      <c r="G1577" s="93"/>
      <c r="H1577" s="93"/>
      <c r="I1577" s="57"/>
      <c r="J1577" s="93"/>
      <c r="K1577" s="93"/>
      <c r="L1577" s="57"/>
      <c r="M1577" s="93"/>
      <c r="N1577" s="95"/>
      <c r="O1577" s="57"/>
      <c r="P1577" s="59"/>
      <c r="Q1577" s="57"/>
      <c r="R1577" s="15"/>
      <c r="S1577" s="15"/>
      <c r="T1577" s="99"/>
      <c r="U1577" s="35"/>
      <c r="V1577" s="22"/>
      <c r="W1577" s="23"/>
      <c r="X1577" s="24">
        <f>+$X$6-F1577</f>
        <v>40816</v>
      </c>
    </row>
    <row r="1578" spans="1:24" ht="15" hidden="1" customHeight="1" x14ac:dyDescent="0.2">
      <c r="A1578" s="72" t="s">
        <v>8</v>
      </c>
      <c r="B1578" s="186"/>
      <c r="C1578" s="197"/>
      <c r="D1578" s="73"/>
      <c r="E1578" s="122"/>
      <c r="F1578" s="15"/>
      <c r="G1578" s="93"/>
      <c r="H1578" s="93"/>
      <c r="I1578" s="57"/>
      <c r="J1578" s="93"/>
      <c r="K1578" s="93"/>
      <c r="L1578" s="57"/>
      <c r="M1578" s="93"/>
      <c r="N1578" s="95"/>
      <c r="O1578" s="57"/>
      <c r="P1578" s="59"/>
      <c r="Q1578" s="57"/>
      <c r="R1578" s="15"/>
      <c r="S1578" s="15"/>
      <c r="T1578" s="99"/>
      <c r="U1578" s="35"/>
      <c r="V1578" s="22"/>
      <c r="W1578" s="23"/>
      <c r="X1578" s="24">
        <f>+$X$6-F1578</f>
        <v>40816</v>
      </c>
    </row>
    <row r="1579" spans="1:24" ht="15" hidden="1" customHeight="1" x14ac:dyDescent="0.2">
      <c r="A1579" s="72" t="s">
        <v>8</v>
      </c>
      <c r="B1579" s="186"/>
      <c r="C1579" s="197"/>
      <c r="D1579" s="73"/>
      <c r="E1579" s="122"/>
      <c r="F1579" s="15"/>
      <c r="G1579" s="93"/>
      <c r="H1579" s="93"/>
      <c r="I1579" s="57"/>
      <c r="J1579" s="93"/>
      <c r="K1579" s="93"/>
      <c r="L1579" s="57"/>
      <c r="M1579" s="93"/>
      <c r="N1579" s="95"/>
      <c r="O1579" s="57"/>
      <c r="P1579" s="59"/>
      <c r="Q1579" s="57"/>
      <c r="R1579" s="15"/>
      <c r="S1579" s="15"/>
      <c r="T1579" s="99"/>
      <c r="U1579" s="35"/>
      <c r="V1579" s="22"/>
      <c r="W1579" s="23"/>
      <c r="X1579" s="24">
        <f>+$X$6-F1579</f>
        <v>40816</v>
      </c>
    </row>
    <row r="1580" spans="1:24" ht="25.5" hidden="1" customHeight="1" x14ac:dyDescent="0.2">
      <c r="A1580" s="72" t="s">
        <v>8</v>
      </c>
      <c r="B1580" s="186"/>
      <c r="C1580" s="197"/>
      <c r="D1580" s="55" t="s">
        <v>22</v>
      </c>
      <c r="E1580" s="56">
        <f>SUM(E1577:E1579)</f>
        <v>0</v>
      </c>
      <c r="F1580" s="15"/>
      <c r="G1580" s="93"/>
      <c r="H1580" s="93"/>
      <c r="I1580" s="56">
        <f>SUM(I1577:I1579)</f>
        <v>0</v>
      </c>
      <c r="J1580" s="93"/>
      <c r="K1580" s="93"/>
      <c r="L1580" s="56">
        <f>SUM(L1577:L1579)</f>
        <v>0</v>
      </c>
      <c r="M1580" s="93"/>
      <c r="N1580" s="95"/>
      <c r="O1580" s="56">
        <f>SUM(O1577:O1579)</f>
        <v>0</v>
      </c>
      <c r="P1580" s="59"/>
      <c r="Q1580" s="56">
        <f>SUM(Q1577:Q1579)</f>
        <v>0</v>
      </c>
      <c r="R1580" s="15"/>
      <c r="S1580" s="15"/>
      <c r="T1580" s="66">
        <f t="shared" si="41"/>
        <v>0</v>
      </c>
      <c r="U1580" s="97"/>
      <c r="V1580" s="22"/>
      <c r="W1580" s="23"/>
      <c r="X1580" s="24"/>
    </row>
    <row r="1581" spans="1:24" ht="25.5" hidden="1" customHeight="1" x14ac:dyDescent="0.25">
      <c r="A1581" s="72" t="s">
        <v>8</v>
      </c>
      <c r="B1581" s="186"/>
      <c r="C1581" s="197"/>
      <c r="D1581" s="121"/>
      <c r="E1581" s="135"/>
      <c r="F1581" s="39"/>
      <c r="G1581" s="93"/>
      <c r="H1581" s="93"/>
      <c r="I1581" s="56"/>
      <c r="J1581" s="93"/>
      <c r="K1581" s="93"/>
      <c r="L1581" s="56"/>
      <c r="M1581" s="93"/>
      <c r="N1581" s="95"/>
      <c r="O1581" s="56"/>
      <c r="P1581" s="59"/>
      <c r="Q1581" s="56"/>
      <c r="R1581" s="15"/>
      <c r="S1581" s="15"/>
      <c r="T1581" s="99"/>
      <c r="U1581" s="21"/>
      <c r="V1581" s="22"/>
      <c r="W1581" s="23"/>
      <c r="X1581" s="24">
        <f>+$X$6-F1581</f>
        <v>40816</v>
      </c>
    </row>
    <row r="1582" spans="1:24" ht="25.5" hidden="1" customHeight="1" x14ac:dyDescent="0.2">
      <c r="A1582" s="72" t="s">
        <v>8</v>
      </c>
      <c r="B1582" s="186"/>
      <c r="C1582" s="197"/>
      <c r="D1582" s="55" t="s">
        <v>44</v>
      </c>
      <c r="E1582" s="56">
        <f>E1581</f>
        <v>0</v>
      </c>
      <c r="F1582" s="15"/>
      <c r="G1582" s="93"/>
      <c r="H1582" s="93"/>
      <c r="I1582" s="56">
        <f>I1581</f>
        <v>0</v>
      </c>
      <c r="J1582" s="93"/>
      <c r="K1582" s="93"/>
      <c r="L1582" s="56">
        <f>L1581</f>
        <v>0</v>
      </c>
      <c r="M1582" s="93"/>
      <c r="N1582" s="95"/>
      <c r="O1582" s="56">
        <f>O1581</f>
        <v>0</v>
      </c>
      <c r="P1582" s="59"/>
      <c r="Q1582" s="56">
        <f>Q1581</f>
        <v>0</v>
      </c>
      <c r="R1582" s="15"/>
      <c r="S1582" s="15"/>
      <c r="T1582" s="66">
        <f t="shared" si="41"/>
        <v>0</v>
      </c>
      <c r="U1582" s="97"/>
      <c r="V1582" s="22"/>
      <c r="W1582" s="23"/>
      <c r="X1582" s="24"/>
    </row>
    <row r="1583" spans="1:24" ht="25.5" hidden="1" customHeight="1" x14ac:dyDescent="0.25">
      <c r="A1583" s="72" t="s">
        <v>8</v>
      </c>
      <c r="B1583" s="186"/>
      <c r="C1583" s="197"/>
      <c r="D1583" s="37"/>
      <c r="E1583" s="83"/>
      <c r="F1583" s="39"/>
      <c r="G1583" s="93"/>
      <c r="H1583" s="93"/>
      <c r="I1583" s="56"/>
      <c r="J1583" s="93"/>
      <c r="K1583" s="93"/>
      <c r="L1583" s="56"/>
      <c r="M1583" s="93"/>
      <c r="N1583" s="95"/>
      <c r="O1583" s="56"/>
      <c r="P1583" s="59"/>
      <c r="Q1583" s="56"/>
      <c r="R1583" s="15"/>
      <c r="S1583" s="15"/>
      <c r="T1583" s="99"/>
      <c r="U1583" s="21"/>
      <c r="V1583" s="22"/>
      <c r="W1583" s="23"/>
      <c r="X1583" s="24">
        <f>+$X$6-F1583</f>
        <v>40816</v>
      </c>
    </row>
    <row r="1584" spans="1:24" ht="25.5" hidden="1" customHeight="1" x14ac:dyDescent="0.2">
      <c r="A1584" s="72" t="s">
        <v>8</v>
      </c>
      <c r="B1584" s="186"/>
      <c r="C1584" s="197"/>
      <c r="D1584" s="55" t="s">
        <v>45</v>
      </c>
      <c r="E1584" s="56">
        <f>E1583</f>
        <v>0</v>
      </c>
      <c r="F1584" s="15"/>
      <c r="G1584" s="93"/>
      <c r="H1584" s="93"/>
      <c r="I1584" s="56">
        <f>I1583</f>
        <v>0</v>
      </c>
      <c r="J1584" s="93"/>
      <c r="K1584" s="93"/>
      <c r="L1584" s="56">
        <f>L1583</f>
        <v>0</v>
      </c>
      <c r="M1584" s="93"/>
      <c r="N1584" s="95"/>
      <c r="O1584" s="56">
        <f>O1583</f>
        <v>0</v>
      </c>
      <c r="P1584" s="59"/>
      <c r="Q1584" s="56">
        <f>Q1583</f>
        <v>0</v>
      </c>
      <c r="R1584" s="15"/>
      <c r="S1584" s="15"/>
      <c r="T1584" s="66">
        <f t="shared" si="41"/>
        <v>0</v>
      </c>
      <c r="U1584" s="97"/>
      <c r="V1584" s="22"/>
      <c r="W1584" s="23"/>
      <c r="X1584" s="24"/>
    </row>
    <row r="1585" spans="1:24" ht="25.5" hidden="1" customHeight="1" x14ac:dyDescent="0.25">
      <c r="A1585" s="72" t="s">
        <v>8</v>
      </c>
      <c r="B1585" s="186"/>
      <c r="C1585" s="197"/>
      <c r="D1585" s="75"/>
      <c r="E1585" s="83"/>
      <c r="F1585" s="134"/>
      <c r="G1585" s="93"/>
      <c r="H1585" s="93"/>
      <c r="I1585" s="56"/>
      <c r="J1585" s="93"/>
      <c r="K1585" s="93"/>
      <c r="L1585" s="56"/>
      <c r="M1585" s="93"/>
      <c r="N1585" s="95"/>
      <c r="O1585" s="56"/>
      <c r="P1585" s="59"/>
      <c r="Q1585" s="56"/>
      <c r="R1585" s="15"/>
      <c r="S1585" s="15"/>
      <c r="T1585" s="99"/>
      <c r="U1585" s="21"/>
      <c r="V1585" s="22"/>
      <c r="W1585" s="23"/>
      <c r="X1585" s="24">
        <f>+$X$6-F1585</f>
        <v>40816</v>
      </c>
    </row>
    <row r="1586" spans="1:24" ht="25.5" hidden="1" customHeight="1" x14ac:dyDescent="0.2">
      <c r="A1586" s="72" t="s">
        <v>8</v>
      </c>
      <c r="B1586" s="186"/>
      <c r="C1586" s="197"/>
      <c r="D1586" s="55" t="s">
        <v>46</v>
      </c>
      <c r="E1586" s="56">
        <f>E1585</f>
        <v>0</v>
      </c>
      <c r="F1586" s="15"/>
      <c r="G1586" s="93"/>
      <c r="H1586" s="93"/>
      <c r="I1586" s="56">
        <f>I1585</f>
        <v>0</v>
      </c>
      <c r="J1586" s="93"/>
      <c r="K1586" s="93"/>
      <c r="L1586" s="56">
        <f>L1585</f>
        <v>0</v>
      </c>
      <c r="M1586" s="93"/>
      <c r="N1586" s="95"/>
      <c r="O1586" s="56">
        <f>O1585</f>
        <v>0</v>
      </c>
      <c r="P1586" s="59"/>
      <c r="Q1586" s="56">
        <f>Q1585</f>
        <v>0</v>
      </c>
      <c r="R1586" s="15"/>
      <c r="S1586" s="15"/>
      <c r="T1586" s="66">
        <f t="shared" si="41"/>
        <v>0</v>
      </c>
      <c r="U1586" s="97"/>
      <c r="V1586" s="22"/>
      <c r="W1586" s="23"/>
      <c r="X1586" s="24"/>
    </row>
    <row r="1587" spans="1:24" ht="30" hidden="1" customHeight="1" x14ac:dyDescent="0.2">
      <c r="A1587" s="72" t="s">
        <v>8</v>
      </c>
      <c r="B1587" s="186"/>
      <c r="C1587" s="197"/>
      <c r="D1587" s="3" t="s">
        <v>47</v>
      </c>
      <c r="E1587" s="56">
        <f>E1574+E1576+E1580+E1582+E1584+E1586</f>
        <v>0</v>
      </c>
      <c r="F1587" s="15"/>
      <c r="G1587" s="93"/>
      <c r="H1587" s="93"/>
      <c r="I1587" s="56">
        <f>I1574+I1576+I1580+I1582+I1584+I1586</f>
        <v>0</v>
      </c>
      <c r="J1587" s="93"/>
      <c r="K1587" s="93"/>
      <c r="L1587" s="56">
        <f>L1574+L1576+L1580+L1582+L1584+L1586</f>
        <v>0</v>
      </c>
      <c r="M1587" s="93"/>
      <c r="N1587" s="95"/>
      <c r="O1587" s="56">
        <f>O1574+O1576+O1580+O1582+O1584+O1586</f>
        <v>0</v>
      </c>
      <c r="P1587" s="59"/>
      <c r="Q1587" s="56">
        <f>Q1574+Q1576+Q1580+Q1582+Q1584+Q1586</f>
        <v>0</v>
      </c>
      <c r="R1587" s="15"/>
      <c r="S1587" s="15"/>
      <c r="T1587" s="66">
        <f t="shared" si="41"/>
        <v>0</v>
      </c>
      <c r="U1587" s="97"/>
      <c r="V1587" s="22"/>
      <c r="W1587" s="23"/>
      <c r="X1587" s="24"/>
    </row>
    <row r="1588" spans="1:24" ht="15" hidden="1" customHeight="1" x14ac:dyDescent="0.2">
      <c r="A1588" s="72" t="s">
        <v>8</v>
      </c>
      <c r="B1588" s="187"/>
      <c r="C1588" s="198"/>
      <c r="D1588" s="23" t="s">
        <v>14</v>
      </c>
      <c r="E1588" s="56">
        <f>E1570+E1562+E1560+E1587</f>
        <v>0</v>
      </c>
      <c r="F1588" s="15"/>
      <c r="G1588" s="87"/>
      <c r="H1588" s="87"/>
      <c r="I1588" s="57">
        <f>I1570+I1562+I1560+I1587</f>
        <v>0</v>
      </c>
      <c r="J1588" s="88"/>
      <c r="K1588" s="88"/>
      <c r="L1588" s="57">
        <f>L1570+L1562+L1560+L1587</f>
        <v>0</v>
      </c>
      <c r="M1588" s="88"/>
      <c r="N1588" s="89"/>
      <c r="O1588" s="57">
        <f>O1570+O1562+O1560+O1587</f>
        <v>0</v>
      </c>
      <c r="P1588" s="18"/>
      <c r="Q1588" s="57">
        <f>Q1570+Q1562+Q1560+Q1587</f>
        <v>0</v>
      </c>
      <c r="R1588" s="19"/>
      <c r="S1588" s="19"/>
      <c r="T1588" s="40">
        <f t="shared" si="41"/>
        <v>0</v>
      </c>
      <c r="U1588" s="90"/>
      <c r="V1588" s="22"/>
      <c r="W1588" s="23"/>
      <c r="X1588" s="24"/>
    </row>
    <row r="1589" spans="1:24" ht="15" hidden="1" customHeight="1" x14ac:dyDescent="0.2">
      <c r="A1589" s="72" t="s">
        <v>157</v>
      </c>
      <c r="B1589" s="185">
        <v>800251440</v>
      </c>
      <c r="C1589" s="196" t="s">
        <v>158</v>
      </c>
      <c r="D1589" s="42"/>
      <c r="E1589" s="14"/>
      <c r="F1589" s="44"/>
      <c r="G1589" s="87"/>
      <c r="H1589" s="87"/>
      <c r="I1589" s="57"/>
      <c r="J1589" s="88"/>
      <c r="K1589" s="88"/>
      <c r="L1589" s="57"/>
      <c r="M1589" s="88"/>
      <c r="N1589" s="89"/>
      <c r="O1589" s="57"/>
      <c r="P1589" s="18"/>
      <c r="Q1589" s="43"/>
      <c r="R1589" s="15"/>
      <c r="S1589" s="49"/>
      <c r="T1589" s="20"/>
      <c r="U1589" s="21"/>
      <c r="V1589" s="22"/>
      <c r="W1589" s="23"/>
      <c r="X1589" s="24">
        <f>+$X$6-F1589</f>
        <v>40816</v>
      </c>
    </row>
    <row r="1590" spans="1:24" ht="15" hidden="1" customHeight="1" x14ac:dyDescent="0.2">
      <c r="A1590" s="72" t="s">
        <v>157</v>
      </c>
      <c r="B1590" s="186"/>
      <c r="C1590" s="197"/>
      <c r="D1590" s="75"/>
      <c r="E1590" s="43"/>
      <c r="F1590" s="27"/>
      <c r="G1590" s="87"/>
      <c r="H1590" s="87"/>
      <c r="I1590" s="57"/>
      <c r="J1590" s="88"/>
      <c r="K1590" s="88"/>
      <c r="L1590" s="57"/>
      <c r="M1590" s="88"/>
      <c r="N1590" s="89"/>
      <c r="O1590" s="57"/>
      <c r="P1590" s="18"/>
      <c r="Q1590" s="126"/>
      <c r="R1590" s="19"/>
      <c r="S1590" s="19"/>
      <c r="T1590" s="20"/>
      <c r="U1590" s="21"/>
      <c r="V1590" s="22"/>
      <c r="W1590" s="23"/>
      <c r="X1590" s="24">
        <f>+$X$6-F1590</f>
        <v>40816</v>
      </c>
    </row>
    <row r="1591" spans="1:24" ht="39.75" hidden="1" customHeight="1" x14ac:dyDescent="0.2">
      <c r="A1591" s="72" t="s">
        <v>157</v>
      </c>
      <c r="B1591" s="186"/>
      <c r="C1591" s="197"/>
      <c r="D1591" s="55" t="s">
        <v>39</v>
      </c>
      <c r="E1591" s="56">
        <f>SUM(E1589:E1590)</f>
        <v>0</v>
      </c>
      <c r="F1591" s="15"/>
      <c r="G1591" s="87"/>
      <c r="H1591" s="87"/>
      <c r="I1591" s="57">
        <f>SUM(I1589:I1590)</f>
        <v>0</v>
      </c>
      <c r="J1591" s="88"/>
      <c r="K1591" s="88"/>
      <c r="L1591" s="57">
        <f>SUM(L1589:L1590)</f>
        <v>0</v>
      </c>
      <c r="M1591" s="88"/>
      <c r="N1591" s="89"/>
      <c r="O1591" s="57">
        <f>SUM(O1589:O1590)</f>
        <v>0</v>
      </c>
      <c r="P1591" s="18"/>
      <c r="Q1591" s="57">
        <f>SUM(Q1589:Q1590)</f>
        <v>0</v>
      </c>
      <c r="R1591" s="19"/>
      <c r="S1591" s="19"/>
      <c r="T1591" s="66">
        <f t="shared" si="41"/>
        <v>0</v>
      </c>
      <c r="U1591" s="90"/>
      <c r="V1591" s="22"/>
      <c r="W1591" s="23"/>
      <c r="X1591" s="24"/>
    </row>
    <row r="1592" spans="1:24" ht="15" hidden="1" customHeight="1" x14ac:dyDescent="0.2">
      <c r="A1592" s="72" t="s">
        <v>157</v>
      </c>
      <c r="B1592" s="186"/>
      <c r="C1592" s="197"/>
      <c r="D1592" s="13"/>
      <c r="E1592" s="14"/>
      <c r="F1592" s="15"/>
      <c r="G1592" s="93"/>
      <c r="H1592" s="93"/>
      <c r="I1592" s="5"/>
      <c r="J1592" s="93"/>
      <c r="K1592" s="93"/>
      <c r="L1592" s="5"/>
      <c r="M1592" s="93"/>
      <c r="N1592" s="103"/>
      <c r="O1592" s="32"/>
      <c r="P1592" s="59"/>
      <c r="Q1592" s="43"/>
      <c r="R1592" s="15"/>
      <c r="S1592" s="15"/>
      <c r="T1592" s="20"/>
      <c r="U1592" s="24"/>
      <c r="V1592" s="22"/>
      <c r="W1592" s="23"/>
      <c r="X1592" s="24">
        <f>+$X$6-F1592</f>
        <v>40816</v>
      </c>
    </row>
    <row r="1593" spans="1:24" ht="30" hidden="1" customHeight="1" x14ac:dyDescent="0.2">
      <c r="A1593" s="72" t="s">
        <v>157</v>
      </c>
      <c r="B1593" s="186"/>
      <c r="C1593" s="197"/>
      <c r="D1593" s="55" t="s">
        <v>40</v>
      </c>
      <c r="E1593" s="50">
        <f>SUM(E1592:E1592)</f>
        <v>0</v>
      </c>
      <c r="F1593" s="15"/>
      <c r="G1593" s="93"/>
      <c r="H1593" s="93"/>
      <c r="I1593" s="5">
        <f>SUM(I1592:I1592)</f>
        <v>0</v>
      </c>
      <c r="J1593" s="93"/>
      <c r="K1593" s="93"/>
      <c r="L1593" s="5">
        <f>SUM(L1592:L1592)</f>
        <v>0</v>
      </c>
      <c r="M1593" s="93"/>
      <c r="N1593" s="95"/>
      <c r="O1593" s="5">
        <f>SUM(O1592:O1592)</f>
        <v>0</v>
      </c>
      <c r="P1593" s="59"/>
      <c r="Q1593" s="5">
        <f>SUM(Q1592:Q1592)</f>
        <v>0</v>
      </c>
      <c r="R1593" s="15"/>
      <c r="S1593" s="15"/>
      <c r="T1593" s="28">
        <f t="shared" si="41"/>
        <v>0</v>
      </c>
      <c r="U1593" s="97"/>
      <c r="V1593" s="22"/>
      <c r="W1593" s="23"/>
      <c r="X1593" s="24"/>
    </row>
    <row r="1594" spans="1:24" ht="30" hidden="1" customHeight="1" x14ac:dyDescent="0.2">
      <c r="A1594" s="72" t="s">
        <v>157</v>
      </c>
      <c r="B1594" s="186"/>
      <c r="C1594" s="197"/>
      <c r="D1594" s="55" t="s">
        <v>42</v>
      </c>
      <c r="E1594" s="50">
        <f>SUM(+E1593)</f>
        <v>0</v>
      </c>
      <c r="F1594" s="15"/>
      <c r="G1594" s="93"/>
      <c r="H1594" s="93"/>
      <c r="I1594" s="50">
        <f>SUM(+I1593)</f>
        <v>0</v>
      </c>
      <c r="J1594" s="93"/>
      <c r="K1594" s="93"/>
      <c r="L1594" s="50">
        <f>SUM(+L1593)</f>
        <v>0</v>
      </c>
      <c r="M1594" s="93"/>
      <c r="N1594" s="95"/>
      <c r="O1594" s="50">
        <f>SUM(+O1593)</f>
        <v>0</v>
      </c>
      <c r="P1594" s="59"/>
      <c r="Q1594" s="50">
        <f>SUM(+Q1593)</f>
        <v>0</v>
      </c>
      <c r="R1594" s="15"/>
      <c r="S1594" s="15"/>
      <c r="T1594" s="28">
        <f t="shared" si="41"/>
        <v>0</v>
      </c>
      <c r="U1594" s="97"/>
      <c r="V1594" s="22"/>
      <c r="W1594" s="23"/>
      <c r="X1594" s="24"/>
    </row>
    <row r="1595" spans="1:24" ht="15" hidden="1" customHeight="1" x14ac:dyDescent="0.25">
      <c r="A1595" s="72" t="s">
        <v>157</v>
      </c>
      <c r="B1595" s="186"/>
      <c r="C1595" s="197"/>
      <c r="D1595" s="75"/>
      <c r="E1595" s="14"/>
      <c r="F1595" s="15"/>
      <c r="G1595" s="93"/>
      <c r="H1595" s="93"/>
      <c r="I1595" s="5"/>
      <c r="J1595" s="93"/>
      <c r="K1595" s="93"/>
      <c r="L1595" s="5"/>
      <c r="M1595" s="93"/>
      <c r="N1595" s="95"/>
      <c r="O1595" s="5"/>
      <c r="P1595" s="59"/>
      <c r="Q1595" s="80"/>
      <c r="R1595" s="39"/>
      <c r="S1595" s="15"/>
      <c r="T1595" s="20"/>
      <c r="U1595" s="35"/>
      <c r="V1595" s="22"/>
      <c r="W1595" s="23"/>
      <c r="X1595" s="24"/>
    </row>
    <row r="1596" spans="1:24" ht="13.5" hidden="1" customHeight="1" x14ac:dyDescent="0.2">
      <c r="A1596" s="72" t="s">
        <v>157</v>
      </c>
      <c r="B1596" s="186"/>
      <c r="C1596" s="197"/>
      <c r="D1596" s="55" t="s">
        <v>10</v>
      </c>
      <c r="E1596" s="50">
        <f>E1595</f>
        <v>0</v>
      </c>
      <c r="F1596" s="15"/>
      <c r="G1596" s="93"/>
      <c r="H1596" s="93"/>
      <c r="I1596" s="50">
        <f>I1595</f>
        <v>0</v>
      </c>
      <c r="J1596" s="93"/>
      <c r="K1596" s="93"/>
      <c r="L1596" s="50">
        <f>L1595</f>
        <v>0</v>
      </c>
      <c r="M1596" s="93"/>
      <c r="N1596" s="95"/>
      <c r="O1596" s="50">
        <f>O1595</f>
        <v>0</v>
      </c>
      <c r="P1596" s="59"/>
      <c r="Q1596" s="50">
        <f>Q1595</f>
        <v>0</v>
      </c>
      <c r="R1596" s="15"/>
      <c r="S1596" s="15"/>
      <c r="T1596" s="28">
        <f t="shared" si="41"/>
        <v>0</v>
      </c>
      <c r="U1596" s="97"/>
      <c r="V1596" s="22"/>
      <c r="W1596" s="23"/>
      <c r="X1596" s="24"/>
    </row>
    <row r="1597" spans="1:24" ht="13.5" hidden="1" customHeight="1" x14ac:dyDescent="0.25">
      <c r="A1597" s="72" t="s">
        <v>157</v>
      </c>
      <c r="B1597" s="186"/>
      <c r="C1597" s="197"/>
      <c r="D1597" s="13"/>
      <c r="E1597" s="14"/>
      <c r="F1597" s="15"/>
      <c r="G1597" s="93"/>
      <c r="H1597" s="93"/>
      <c r="I1597" s="5"/>
      <c r="J1597" s="93"/>
      <c r="K1597" s="93"/>
      <c r="L1597" s="5"/>
      <c r="M1597" s="93"/>
      <c r="N1597" s="95"/>
      <c r="O1597" s="5"/>
      <c r="P1597" s="59"/>
      <c r="Q1597" s="80"/>
      <c r="R1597" s="39"/>
      <c r="S1597" s="15"/>
      <c r="T1597" s="20"/>
      <c r="U1597" s="35"/>
      <c r="V1597" s="22"/>
      <c r="W1597" s="23"/>
      <c r="X1597" s="24">
        <f>+$X$6-F1597</f>
        <v>40816</v>
      </c>
    </row>
    <row r="1598" spans="1:24" ht="13.5" hidden="1" customHeight="1" x14ac:dyDescent="0.25">
      <c r="A1598" s="72" t="s">
        <v>157</v>
      </c>
      <c r="B1598" s="186"/>
      <c r="C1598" s="197"/>
      <c r="D1598" s="13"/>
      <c r="E1598" s="14"/>
      <c r="F1598" s="15"/>
      <c r="G1598" s="93"/>
      <c r="H1598" s="93"/>
      <c r="I1598" s="5"/>
      <c r="J1598" s="93"/>
      <c r="K1598" s="93"/>
      <c r="L1598" s="5"/>
      <c r="M1598" s="93"/>
      <c r="N1598" s="95"/>
      <c r="O1598" s="5"/>
      <c r="P1598" s="59"/>
      <c r="Q1598" s="80"/>
      <c r="R1598" s="39"/>
      <c r="S1598" s="15"/>
      <c r="T1598" s="20"/>
      <c r="U1598" s="35"/>
      <c r="V1598" s="22"/>
      <c r="W1598" s="23"/>
      <c r="X1598" s="24">
        <f>+$X$6-F1598</f>
        <v>40816</v>
      </c>
    </row>
    <row r="1599" spans="1:24" ht="13.5" hidden="1" customHeight="1" x14ac:dyDescent="0.25">
      <c r="A1599" s="72" t="s">
        <v>157</v>
      </c>
      <c r="B1599" s="186"/>
      <c r="C1599" s="197"/>
      <c r="D1599" s="13"/>
      <c r="E1599" s="14"/>
      <c r="F1599" s="15"/>
      <c r="G1599" s="93"/>
      <c r="H1599" s="93"/>
      <c r="I1599" s="5"/>
      <c r="J1599" s="93"/>
      <c r="K1599" s="93"/>
      <c r="L1599" s="5"/>
      <c r="M1599" s="93"/>
      <c r="N1599" s="95"/>
      <c r="O1599" s="5"/>
      <c r="P1599" s="59"/>
      <c r="Q1599" s="80"/>
      <c r="R1599" s="39"/>
      <c r="S1599" s="15"/>
      <c r="T1599" s="20"/>
      <c r="U1599" s="35"/>
      <c r="V1599" s="22"/>
      <c r="W1599" s="23"/>
      <c r="X1599" s="24">
        <f>+$X$6-F1599</f>
        <v>40816</v>
      </c>
    </row>
    <row r="1600" spans="1:24" ht="13.5" hidden="1" customHeight="1" x14ac:dyDescent="0.25">
      <c r="A1600" s="72" t="s">
        <v>157</v>
      </c>
      <c r="B1600" s="186"/>
      <c r="C1600" s="197"/>
      <c r="D1600" s="13"/>
      <c r="E1600" s="14"/>
      <c r="F1600" s="15"/>
      <c r="G1600" s="93"/>
      <c r="H1600" s="93"/>
      <c r="I1600" s="5"/>
      <c r="J1600" s="93"/>
      <c r="K1600" s="93"/>
      <c r="L1600" s="5"/>
      <c r="M1600" s="93"/>
      <c r="N1600" s="95"/>
      <c r="O1600" s="5"/>
      <c r="P1600" s="59"/>
      <c r="Q1600" s="80"/>
      <c r="R1600" s="39"/>
      <c r="S1600" s="15"/>
      <c r="T1600" s="20"/>
      <c r="U1600" s="35"/>
      <c r="V1600" s="22"/>
      <c r="W1600" s="23"/>
      <c r="X1600" s="24">
        <f>+$X$6-F1600</f>
        <v>40816</v>
      </c>
    </row>
    <row r="1601" spans="1:24" ht="27" hidden="1" customHeight="1" x14ac:dyDescent="0.2">
      <c r="A1601" s="72" t="s">
        <v>157</v>
      </c>
      <c r="B1601" s="186"/>
      <c r="C1601" s="197"/>
      <c r="D1601" s="55" t="s">
        <v>11</v>
      </c>
      <c r="E1601" s="50">
        <f>SUM(E1597:E1600)</f>
        <v>0</v>
      </c>
      <c r="F1601" s="15"/>
      <c r="G1601" s="93"/>
      <c r="H1601" s="93"/>
      <c r="I1601" s="5">
        <f>SUM(I1597:I1600)</f>
        <v>0</v>
      </c>
      <c r="J1601" s="93"/>
      <c r="K1601" s="93"/>
      <c r="L1601" s="5">
        <f>SUM(L1597:L1600)</f>
        <v>0</v>
      </c>
      <c r="M1601" s="93"/>
      <c r="N1601" s="95"/>
      <c r="O1601" s="5">
        <f>SUM(O1597:O1600)</f>
        <v>0</v>
      </c>
      <c r="P1601" s="59"/>
      <c r="Q1601" s="5">
        <f>SUM(Q1597:Q1600)</f>
        <v>0</v>
      </c>
      <c r="R1601" s="15"/>
      <c r="S1601" s="15"/>
      <c r="T1601" s="28">
        <f t="shared" ref="T1601:T1629" si="42">+E1601-I1601+L1601+O1601-Q1601</f>
        <v>0</v>
      </c>
      <c r="U1601" s="97"/>
      <c r="V1601" s="22"/>
      <c r="W1601" s="23"/>
      <c r="X1601" s="24"/>
    </row>
    <row r="1602" spans="1:24" ht="15" hidden="1" customHeight="1" x14ac:dyDescent="0.25">
      <c r="A1602" s="72" t="s">
        <v>157</v>
      </c>
      <c r="B1602" s="186"/>
      <c r="C1602" s="197"/>
      <c r="D1602" s="13"/>
      <c r="E1602" s="36"/>
      <c r="F1602" s="15"/>
      <c r="G1602" s="93"/>
      <c r="H1602" s="93"/>
      <c r="I1602" s="5"/>
      <c r="J1602" s="93"/>
      <c r="K1602" s="93"/>
      <c r="L1602" s="5"/>
      <c r="M1602" s="93"/>
      <c r="N1602" s="95"/>
      <c r="O1602" s="5"/>
      <c r="P1602" s="59"/>
      <c r="Q1602" s="80"/>
      <c r="R1602" s="39"/>
      <c r="S1602" s="15"/>
      <c r="T1602" s="20"/>
      <c r="U1602" s="35"/>
      <c r="V1602" s="22"/>
      <c r="W1602" s="23"/>
      <c r="X1602" s="24">
        <f>+$X$6-F1602</f>
        <v>40816</v>
      </c>
    </row>
    <row r="1603" spans="1:24" ht="15" hidden="1" customHeight="1" x14ac:dyDescent="0.25">
      <c r="A1603" s="72" t="s">
        <v>157</v>
      </c>
      <c r="B1603" s="186"/>
      <c r="C1603" s="197"/>
      <c r="D1603" s="13"/>
      <c r="E1603" s="36"/>
      <c r="F1603" s="15"/>
      <c r="G1603" s="93"/>
      <c r="H1603" s="93"/>
      <c r="I1603" s="5"/>
      <c r="J1603" s="93"/>
      <c r="K1603" s="93"/>
      <c r="L1603" s="5"/>
      <c r="M1603" s="93"/>
      <c r="N1603" s="95"/>
      <c r="O1603" s="5"/>
      <c r="P1603" s="59"/>
      <c r="Q1603" s="80"/>
      <c r="R1603" s="39"/>
      <c r="S1603" s="15"/>
      <c r="T1603" s="20"/>
      <c r="U1603" s="13"/>
      <c r="V1603" s="22"/>
      <c r="W1603" s="23"/>
      <c r="X1603" s="24"/>
    </row>
    <row r="1604" spans="1:24" ht="15" hidden="1" customHeight="1" x14ac:dyDescent="0.25">
      <c r="A1604" s="72" t="s">
        <v>157</v>
      </c>
      <c r="B1604" s="186"/>
      <c r="C1604" s="197"/>
      <c r="D1604" s="13"/>
      <c r="E1604" s="36"/>
      <c r="F1604" s="15"/>
      <c r="G1604" s="93"/>
      <c r="H1604" s="93"/>
      <c r="I1604" s="5"/>
      <c r="J1604" s="93"/>
      <c r="K1604" s="93"/>
      <c r="L1604" s="5"/>
      <c r="M1604" s="93"/>
      <c r="N1604" s="95"/>
      <c r="O1604" s="5"/>
      <c r="P1604" s="59"/>
      <c r="Q1604" s="80"/>
      <c r="R1604" s="39"/>
      <c r="S1604" s="15"/>
      <c r="T1604" s="20"/>
      <c r="U1604" s="35"/>
      <c r="V1604" s="22"/>
      <c r="W1604" s="23"/>
      <c r="X1604" s="24">
        <f>+$X$6-F1604</f>
        <v>40816</v>
      </c>
    </row>
    <row r="1605" spans="1:24" ht="27" hidden="1" customHeight="1" x14ac:dyDescent="0.2">
      <c r="A1605" s="72" t="s">
        <v>157</v>
      </c>
      <c r="B1605" s="186"/>
      <c r="C1605" s="197"/>
      <c r="D1605" s="55" t="s">
        <v>22</v>
      </c>
      <c r="E1605" s="50">
        <f>SUM(E1602:E1604)</f>
        <v>0</v>
      </c>
      <c r="F1605" s="15"/>
      <c r="G1605" s="93"/>
      <c r="H1605" s="93"/>
      <c r="I1605" s="50">
        <f>SUM(I1602:I1604)</f>
        <v>0</v>
      </c>
      <c r="J1605" s="93"/>
      <c r="K1605" s="93"/>
      <c r="L1605" s="50">
        <f>SUM(L1602:L1604)</f>
        <v>0</v>
      </c>
      <c r="M1605" s="93"/>
      <c r="N1605" s="95"/>
      <c r="O1605" s="50">
        <f>SUM(O1602:O1604)</f>
        <v>0</v>
      </c>
      <c r="P1605" s="59"/>
      <c r="Q1605" s="50">
        <f>SUM(Q1602:Q1604)</f>
        <v>0</v>
      </c>
      <c r="R1605" s="15"/>
      <c r="S1605" s="15"/>
      <c r="T1605" s="28">
        <f t="shared" si="42"/>
        <v>0</v>
      </c>
      <c r="U1605" s="97"/>
      <c r="V1605" s="22"/>
      <c r="W1605" s="23"/>
      <c r="X1605" s="24"/>
    </row>
    <row r="1606" spans="1:24" ht="15" hidden="1" customHeight="1" x14ac:dyDescent="0.25">
      <c r="A1606" s="72" t="s">
        <v>157</v>
      </c>
      <c r="B1606" s="186"/>
      <c r="C1606" s="197"/>
      <c r="D1606" s="13"/>
      <c r="E1606" s="36"/>
      <c r="F1606" s="15"/>
      <c r="G1606" s="93"/>
      <c r="H1606" s="93"/>
      <c r="I1606" s="50"/>
      <c r="J1606" s="93"/>
      <c r="K1606" s="93"/>
      <c r="L1606" s="50"/>
      <c r="M1606" s="93"/>
      <c r="N1606" s="95"/>
      <c r="O1606" s="50"/>
      <c r="P1606" s="59"/>
      <c r="Q1606" s="80"/>
      <c r="R1606" s="39"/>
      <c r="S1606" s="15"/>
      <c r="T1606" s="20"/>
      <c r="U1606" s="21"/>
      <c r="V1606" s="22"/>
      <c r="W1606" s="23"/>
      <c r="X1606" s="24">
        <f>+$X$6-F1606</f>
        <v>40816</v>
      </c>
    </row>
    <row r="1607" spans="1:24" ht="15" hidden="1" customHeight="1" x14ac:dyDescent="0.25">
      <c r="A1607" s="72" t="s">
        <v>157</v>
      </c>
      <c r="B1607" s="186"/>
      <c r="C1607" s="197"/>
      <c r="D1607" s="13"/>
      <c r="E1607" s="36"/>
      <c r="F1607" s="15"/>
      <c r="G1607" s="93"/>
      <c r="H1607" s="93"/>
      <c r="I1607" s="50"/>
      <c r="J1607" s="93"/>
      <c r="K1607" s="93"/>
      <c r="L1607" s="50"/>
      <c r="M1607" s="93"/>
      <c r="N1607" s="95"/>
      <c r="O1607" s="50"/>
      <c r="P1607" s="59"/>
      <c r="Q1607" s="80"/>
      <c r="R1607" s="15"/>
      <c r="S1607" s="15"/>
      <c r="T1607" s="20"/>
      <c r="U1607" s="21"/>
      <c r="V1607" s="22"/>
      <c r="W1607" s="23"/>
      <c r="X1607" s="24">
        <f>+$X$6-F1607</f>
        <v>40816</v>
      </c>
    </row>
    <row r="1608" spans="1:24" ht="15" hidden="1" customHeight="1" x14ac:dyDescent="0.25">
      <c r="A1608" s="72" t="s">
        <v>157</v>
      </c>
      <c r="B1608" s="186"/>
      <c r="C1608" s="197"/>
      <c r="D1608" s="13"/>
      <c r="E1608" s="36"/>
      <c r="F1608" s="15"/>
      <c r="G1608" s="93"/>
      <c r="H1608" s="93"/>
      <c r="I1608" s="50"/>
      <c r="J1608" s="93"/>
      <c r="K1608" s="93"/>
      <c r="L1608" s="50"/>
      <c r="M1608" s="93"/>
      <c r="N1608" s="95"/>
      <c r="O1608" s="50"/>
      <c r="P1608" s="59"/>
      <c r="Q1608" s="80"/>
      <c r="R1608" s="15"/>
      <c r="S1608" s="15"/>
      <c r="T1608" s="20"/>
      <c r="U1608" s="21"/>
      <c r="V1608" s="22"/>
      <c r="W1608" s="23"/>
      <c r="X1608" s="24">
        <f>+$X$6-F1608</f>
        <v>40816</v>
      </c>
    </row>
    <row r="1609" spans="1:24" ht="27" hidden="1" customHeight="1" x14ac:dyDescent="0.2">
      <c r="A1609" s="72" t="s">
        <v>157</v>
      </c>
      <c r="B1609" s="186"/>
      <c r="C1609" s="197"/>
      <c r="D1609" s="55" t="s">
        <v>43</v>
      </c>
      <c r="E1609" s="50">
        <f>SUM(E1606:E1608)</f>
        <v>0</v>
      </c>
      <c r="F1609" s="15"/>
      <c r="G1609" s="93"/>
      <c r="H1609" s="93"/>
      <c r="I1609" s="50">
        <f>SUM(I1606:I1608)</f>
        <v>0</v>
      </c>
      <c r="J1609" s="93"/>
      <c r="K1609" s="93"/>
      <c r="L1609" s="50">
        <f>SUM(L1606:L1608)</f>
        <v>0</v>
      </c>
      <c r="M1609" s="93"/>
      <c r="N1609" s="95"/>
      <c r="O1609" s="50">
        <f>SUM(O1606:O1608)</f>
        <v>0</v>
      </c>
      <c r="P1609" s="59"/>
      <c r="Q1609" s="50">
        <f>SUM(Q1606:Q1608)</f>
        <v>0</v>
      </c>
      <c r="R1609" s="15"/>
      <c r="S1609" s="15"/>
      <c r="T1609" s="28">
        <f t="shared" si="42"/>
        <v>0</v>
      </c>
      <c r="U1609" s="97"/>
      <c r="V1609" s="22"/>
      <c r="W1609" s="23"/>
      <c r="X1609" s="24"/>
    </row>
    <row r="1610" spans="1:24" ht="27" hidden="1" customHeight="1" x14ac:dyDescent="0.25">
      <c r="A1610" s="72" t="s">
        <v>157</v>
      </c>
      <c r="B1610" s="186"/>
      <c r="C1610" s="197"/>
      <c r="D1610" s="13"/>
      <c r="E1610" s="36"/>
      <c r="F1610" s="15"/>
      <c r="G1610" s="93"/>
      <c r="H1610" s="93"/>
      <c r="I1610" s="50"/>
      <c r="J1610" s="93"/>
      <c r="K1610" s="93"/>
      <c r="L1610" s="50"/>
      <c r="M1610" s="93"/>
      <c r="N1610" s="95"/>
      <c r="O1610" s="50"/>
      <c r="P1610" s="59"/>
      <c r="Q1610" s="80"/>
      <c r="R1610" s="39"/>
      <c r="S1610" s="15"/>
      <c r="T1610" s="20"/>
      <c r="U1610" s="21"/>
      <c r="V1610" s="22"/>
      <c r="W1610" s="23"/>
      <c r="X1610" s="24">
        <f>+$X$6-F1610</f>
        <v>40816</v>
      </c>
    </row>
    <row r="1611" spans="1:24" ht="27" hidden="1" customHeight="1" x14ac:dyDescent="0.2">
      <c r="A1611" s="72" t="s">
        <v>157</v>
      </c>
      <c r="B1611" s="186"/>
      <c r="C1611" s="197"/>
      <c r="D1611" s="55" t="s">
        <v>61</v>
      </c>
      <c r="E1611" s="50">
        <f>E1610</f>
        <v>0</v>
      </c>
      <c r="F1611" s="15"/>
      <c r="G1611" s="93"/>
      <c r="H1611" s="93"/>
      <c r="I1611" s="50">
        <f>I1610</f>
        <v>0</v>
      </c>
      <c r="J1611" s="93"/>
      <c r="K1611" s="93"/>
      <c r="L1611" s="50">
        <f>L1610</f>
        <v>0</v>
      </c>
      <c r="M1611" s="93"/>
      <c r="N1611" s="95"/>
      <c r="O1611" s="50">
        <f>O1610</f>
        <v>0</v>
      </c>
      <c r="P1611" s="59"/>
      <c r="Q1611" s="50">
        <f>Q1610</f>
        <v>0</v>
      </c>
      <c r="R1611" s="15"/>
      <c r="S1611" s="15"/>
      <c r="T1611" s="28">
        <f t="shared" si="42"/>
        <v>0</v>
      </c>
      <c r="U1611" s="97"/>
      <c r="V1611" s="22"/>
      <c r="W1611" s="23"/>
      <c r="X1611" s="24"/>
    </row>
    <row r="1612" spans="1:24" ht="27" hidden="1" customHeight="1" x14ac:dyDescent="0.25">
      <c r="A1612" s="72" t="s">
        <v>157</v>
      </c>
      <c r="B1612" s="186"/>
      <c r="C1612" s="197"/>
      <c r="D1612" s="37"/>
      <c r="E1612" s="38"/>
      <c r="F1612" s="39"/>
      <c r="G1612" s="93"/>
      <c r="H1612" s="93"/>
      <c r="I1612" s="50"/>
      <c r="J1612" s="93"/>
      <c r="K1612" s="93"/>
      <c r="L1612" s="50"/>
      <c r="M1612" s="93"/>
      <c r="N1612" s="95"/>
      <c r="O1612" s="50"/>
      <c r="P1612" s="59"/>
      <c r="Q1612" s="80"/>
      <c r="R1612" s="131"/>
      <c r="S1612" s="15"/>
      <c r="T1612" s="20"/>
      <c r="U1612" s="21"/>
      <c r="V1612" s="22"/>
      <c r="W1612" s="23"/>
      <c r="X1612" s="24">
        <f>+$X$6-F1612</f>
        <v>40816</v>
      </c>
    </row>
    <row r="1613" spans="1:24" ht="27" hidden="1" customHeight="1" x14ac:dyDescent="0.25">
      <c r="A1613" s="72" t="s">
        <v>157</v>
      </c>
      <c r="B1613" s="186"/>
      <c r="C1613" s="197"/>
      <c r="D1613" s="37"/>
      <c r="E1613" s="38"/>
      <c r="F1613" s="39"/>
      <c r="G1613" s="93"/>
      <c r="H1613" s="93"/>
      <c r="I1613" s="50"/>
      <c r="J1613" s="93"/>
      <c r="K1613" s="93"/>
      <c r="L1613" s="50"/>
      <c r="M1613" s="93"/>
      <c r="N1613" s="95"/>
      <c r="O1613" s="50"/>
      <c r="P1613" s="59"/>
      <c r="Q1613" s="50"/>
      <c r="R1613" s="15"/>
      <c r="S1613" s="15"/>
      <c r="T1613" s="20"/>
      <c r="U1613" s="21"/>
      <c r="V1613" s="22"/>
      <c r="W1613" s="23"/>
      <c r="X1613" s="24">
        <f>+$X$6-F1613</f>
        <v>40816</v>
      </c>
    </row>
    <row r="1614" spans="1:24" ht="27" hidden="1" customHeight="1" x14ac:dyDescent="0.2">
      <c r="A1614" s="72" t="s">
        <v>157</v>
      </c>
      <c r="B1614" s="186"/>
      <c r="C1614" s="197"/>
      <c r="D1614" s="55" t="s">
        <v>44</v>
      </c>
      <c r="E1614" s="145">
        <f>SUM(E1612:E1613)</f>
        <v>0</v>
      </c>
      <c r="F1614" s="15"/>
      <c r="G1614" s="93"/>
      <c r="H1614" s="93"/>
      <c r="I1614" s="145">
        <f>SUM(I1612:I1613)</f>
        <v>0</v>
      </c>
      <c r="J1614" s="93"/>
      <c r="K1614" s="93"/>
      <c r="L1614" s="145">
        <f>SUM(L1612:L1613)</f>
        <v>0</v>
      </c>
      <c r="M1614" s="93"/>
      <c r="N1614" s="95"/>
      <c r="O1614" s="145">
        <f>SUM(O1612:O1613)</f>
        <v>0</v>
      </c>
      <c r="P1614" s="59"/>
      <c r="Q1614" s="145">
        <f>SUM(Q1612:Q1613)</f>
        <v>0</v>
      </c>
      <c r="R1614" s="15"/>
      <c r="S1614" s="15"/>
      <c r="T1614" s="20">
        <f t="shared" si="42"/>
        <v>0</v>
      </c>
      <c r="U1614" s="97"/>
      <c r="V1614" s="22"/>
      <c r="W1614" s="23"/>
      <c r="X1614" s="24"/>
    </row>
    <row r="1615" spans="1:24" ht="27" hidden="1" customHeight="1" x14ac:dyDescent="0.25">
      <c r="A1615" s="72" t="s">
        <v>157</v>
      </c>
      <c r="B1615" s="186"/>
      <c r="C1615" s="197"/>
      <c r="D1615" s="37"/>
      <c r="E1615" s="38"/>
      <c r="F1615" s="59"/>
      <c r="G1615" s="93"/>
      <c r="H1615" s="93"/>
      <c r="I1615" s="145"/>
      <c r="J1615" s="93"/>
      <c r="K1615" s="93"/>
      <c r="L1615" s="145"/>
      <c r="M1615" s="93"/>
      <c r="N1615" s="95"/>
      <c r="O1615" s="145"/>
      <c r="P1615" s="59"/>
      <c r="Q1615" s="80"/>
      <c r="R1615" s="131"/>
      <c r="S1615" s="15"/>
      <c r="T1615" s="28"/>
      <c r="U1615" s="21"/>
      <c r="V1615" s="22"/>
      <c r="W1615" s="23"/>
      <c r="X1615" s="24">
        <f>+$X$6-F1615</f>
        <v>40816</v>
      </c>
    </row>
    <row r="1616" spans="1:24" ht="27" hidden="1" customHeight="1" x14ac:dyDescent="0.25">
      <c r="A1616" s="72" t="s">
        <v>157</v>
      </c>
      <c r="B1616" s="186"/>
      <c r="C1616" s="197"/>
      <c r="D1616" s="37"/>
      <c r="E1616" s="38"/>
      <c r="F1616" s="59"/>
      <c r="G1616" s="93"/>
      <c r="H1616" s="93"/>
      <c r="I1616" s="145"/>
      <c r="J1616" s="93"/>
      <c r="K1616" s="93"/>
      <c r="L1616" s="145"/>
      <c r="M1616" s="93"/>
      <c r="N1616" s="95"/>
      <c r="O1616" s="145"/>
      <c r="P1616" s="59"/>
      <c r="Q1616" s="145"/>
      <c r="R1616" s="15"/>
      <c r="S1616" s="15"/>
      <c r="T1616" s="28"/>
      <c r="U1616" s="21"/>
      <c r="V1616" s="22"/>
      <c r="W1616" s="23"/>
      <c r="X1616" s="24">
        <f>+$X$6-F1616</f>
        <v>40816</v>
      </c>
    </row>
    <row r="1617" spans="1:24" ht="27" hidden="1" customHeight="1" x14ac:dyDescent="0.2">
      <c r="A1617" s="72" t="s">
        <v>157</v>
      </c>
      <c r="B1617" s="186"/>
      <c r="C1617" s="197"/>
      <c r="D1617" s="55" t="s">
        <v>57</v>
      </c>
      <c r="E1617" s="145">
        <f>SUM(E1615:E1616)</f>
        <v>0</v>
      </c>
      <c r="F1617" s="15"/>
      <c r="G1617" s="93"/>
      <c r="H1617" s="93"/>
      <c r="I1617" s="145">
        <f>SUM(I1615:I1616)</f>
        <v>0</v>
      </c>
      <c r="J1617" s="93"/>
      <c r="K1617" s="93"/>
      <c r="L1617" s="145">
        <f>SUM(L1615:L1616)</f>
        <v>0</v>
      </c>
      <c r="M1617" s="93"/>
      <c r="N1617" s="95"/>
      <c r="O1617" s="145">
        <f>SUM(O1615:O1616)</f>
        <v>0</v>
      </c>
      <c r="P1617" s="59"/>
      <c r="Q1617" s="145">
        <f>SUM(Q1615:Q1616)</f>
        <v>0</v>
      </c>
      <c r="R1617" s="15"/>
      <c r="S1617" s="15"/>
      <c r="T1617" s="28">
        <f t="shared" si="42"/>
        <v>0</v>
      </c>
      <c r="U1617" s="97"/>
      <c r="V1617" s="22"/>
      <c r="W1617" s="23"/>
      <c r="X1617" s="24"/>
    </row>
    <row r="1618" spans="1:24" ht="27" hidden="1" customHeight="1" x14ac:dyDescent="0.25">
      <c r="A1618" s="72" t="s">
        <v>157</v>
      </c>
      <c r="B1618" s="186"/>
      <c r="C1618" s="197"/>
      <c r="D1618" s="37"/>
      <c r="E1618" s="38"/>
      <c r="F1618" s="39"/>
      <c r="G1618" s="93"/>
      <c r="H1618" s="93"/>
      <c r="I1618" s="145"/>
      <c r="J1618" s="93"/>
      <c r="K1618" s="93"/>
      <c r="L1618" s="145"/>
      <c r="M1618" s="93"/>
      <c r="N1618" s="95"/>
      <c r="O1618" s="145"/>
      <c r="P1618" s="59"/>
      <c r="Q1618" s="145"/>
      <c r="R1618" s="15"/>
      <c r="S1618" s="15"/>
      <c r="T1618" s="28"/>
      <c r="U1618" s="21"/>
      <c r="V1618" s="22"/>
      <c r="W1618" s="23"/>
      <c r="X1618" s="24">
        <f>+$X$6-F1618</f>
        <v>40816</v>
      </c>
    </row>
    <row r="1619" spans="1:24" ht="27" hidden="1" customHeight="1" x14ac:dyDescent="0.2">
      <c r="A1619" s="72" t="s">
        <v>157</v>
      </c>
      <c r="B1619" s="186"/>
      <c r="C1619" s="197"/>
      <c r="D1619" s="55" t="s">
        <v>45</v>
      </c>
      <c r="E1619" s="145">
        <f>SUM(E1618)</f>
        <v>0</v>
      </c>
      <c r="F1619" s="15"/>
      <c r="G1619" s="93"/>
      <c r="H1619" s="93"/>
      <c r="I1619" s="145">
        <f>SUM(I1618)</f>
        <v>0</v>
      </c>
      <c r="J1619" s="93"/>
      <c r="K1619" s="93"/>
      <c r="L1619" s="145">
        <f>SUM(L1618)</f>
        <v>0</v>
      </c>
      <c r="M1619" s="93"/>
      <c r="N1619" s="95"/>
      <c r="O1619" s="145">
        <f>SUM(O1618)</f>
        <v>0</v>
      </c>
      <c r="P1619" s="59"/>
      <c r="Q1619" s="145">
        <f>SUM(Q1618)</f>
        <v>0</v>
      </c>
      <c r="R1619" s="15"/>
      <c r="S1619" s="15"/>
      <c r="T1619" s="28">
        <f t="shared" si="42"/>
        <v>0</v>
      </c>
      <c r="U1619" s="97"/>
      <c r="V1619" s="22"/>
      <c r="W1619" s="23"/>
      <c r="X1619" s="24"/>
    </row>
    <row r="1620" spans="1:24" ht="27" hidden="1" customHeight="1" x14ac:dyDescent="0.25">
      <c r="A1620" s="72" t="s">
        <v>157</v>
      </c>
      <c r="B1620" s="186"/>
      <c r="C1620" s="197"/>
      <c r="D1620" s="37"/>
      <c r="E1620" s="38"/>
      <c r="F1620" s="134"/>
      <c r="G1620" s="93"/>
      <c r="H1620" s="93"/>
      <c r="I1620" s="145"/>
      <c r="J1620" s="93"/>
      <c r="K1620" s="93"/>
      <c r="L1620" s="145"/>
      <c r="M1620" s="93"/>
      <c r="N1620" s="95"/>
      <c r="O1620" s="145"/>
      <c r="P1620" s="59"/>
      <c r="Q1620" s="145"/>
      <c r="R1620" s="15"/>
      <c r="S1620" s="15"/>
      <c r="T1620" s="20"/>
      <c r="U1620" s="13"/>
      <c r="V1620" s="22"/>
      <c r="W1620" s="23"/>
      <c r="X1620" s="24">
        <f>+$X$6-F1620</f>
        <v>40816</v>
      </c>
    </row>
    <row r="1621" spans="1:24" ht="27" hidden="1" customHeight="1" x14ac:dyDescent="0.2">
      <c r="A1621" s="72" t="s">
        <v>157</v>
      </c>
      <c r="B1621" s="186"/>
      <c r="C1621" s="197"/>
      <c r="D1621" s="55" t="s">
        <v>46</v>
      </c>
      <c r="E1621" s="145">
        <f>E1620</f>
        <v>0</v>
      </c>
      <c r="F1621" s="15"/>
      <c r="G1621" s="93"/>
      <c r="H1621" s="93"/>
      <c r="I1621" s="145">
        <f>I1620</f>
        <v>0</v>
      </c>
      <c r="J1621" s="93"/>
      <c r="K1621" s="93"/>
      <c r="L1621" s="145">
        <f>L1620</f>
        <v>0</v>
      </c>
      <c r="M1621" s="93"/>
      <c r="N1621" s="95"/>
      <c r="O1621" s="145">
        <f>O1620</f>
        <v>0</v>
      </c>
      <c r="P1621" s="59"/>
      <c r="Q1621" s="145">
        <f>Q1620</f>
        <v>0</v>
      </c>
      <c r="R1621" s="15"/>
      <c r="S1621" s="15"/>
      <c r="T1621" s="28">
        <f t="shared" si="42"/>
        <v>0</v>
      </c>
      <c r="U1621" s="97"/>
      <c r="V1621" s="22"/>
      <c r="W1621" s="23"/>
      <c r="X1621" s="24"/>
    </row>
    <row r="1622" spans="1:24" ht="25.5" hidden="1" customHeight="1" x14ac:dyDescent="0.2">
      <c r="A1622" s="72" t="s">
        <v>157</v>
      </c>
      <c r="B1622" s="186"/>
      <c r="C1622" s="197"/>
      <c r="D1622" s="55" t="s">
        <v>47</v>
      </c>
      <c r="E1622" s="50">
        <f>E1596+E1601+E1605+E1609+E1611+E1614+E1617+E1619+E1621</f>
        <v>0</v>
      </c>
      <c r="F1622" s="15"/>
      <c r="G1622" s="93"/>
      <c r="H1622" s="93"/>
      <c r="I1622" s="50">
        <f>I1596+I1601+I1605+I1609+I1611+I1614+I1617+I1619+I1621</f>
        <v>0</v>
      </c>
      <c r="J1622" s="93"/>
      <c r="K1622" s="93"/>
      <c r="L1622" s="50">
        <f>L1596+L1601+L1605+L1609+L1611+L1614+L1617+L1619</f>
        <v>0</v>
      </c>
      <c r="M1622" s="50"/>
      <c r="N1622" s="95"/>
      <c r="O1622" s="50">
        <f>O1596+O1601+O1605+O1609+O1611+O1614+O1617+O1619+O1621</f>
        <v>0</v>
      </c>
      <c r="P1622" s="59"/>
      <c r="Q1622" s="50">
        <f>Q1596+Q1601+Q1605+Q1609+Q1611+Q1614+Q1617+Q1619</f>
        <v>0</v>
      </c>
      <c r="R1622" s="15"/>
      <c r="S1622" s="15"/>
      <c r="T1622" s="28">
        <f t="shared" si="42"/>
        <v>0</v>
      </c>
      <c r="U1622" s="97"/>
      <c r="V1622" s="22"/>
      <c r="W1622" s="23"/>
      <c r="X1622" s="24"/>
    </row>
    <row r="1623" spans="1:24" ht="15" hidden="1" customHeight="1" x14ac:dyDescent="0.2">
      <c r="A1623" s="72" t="s">
        <v>157</v>
      </c>
      <c r="B1623" s="187"/>
      <c r="C1623" s="198"/>
      <c r="D1623" s="23" t="s">
        <v>14</v>
      </c>
      <c r="E1623" s="56">
        <f>SUM(E1594+E1591+E1622)</f>
        <v>0</v>
      </c>
      <c r="F1623" s="15"/>
      <c r="G1623" s="87"/>
      <c r="H1623" s="87"/>
      <c r="I1623" s="56">
        <f>SUM(I1594+I1591+I1622)</f>
        <v>0</v>
      </c>
      <c r="J1623" s="88"/>
      <c r="K1623" s="88"/>
      <c r="L1623" s="56">
        <f>SUM(L1594+L1591+L1622)</f>
        <v>0</v>
      </c>
      <c r="M1623" s="88"/>
      <c r="N1623" s="89"/>
      <c r="O1623" s="56">
        <f>SUM(O1594+O1591+O1622)</f>
        <v>0</v>
      </c>
      <c r="P1623" s="18"/>
      <c r="Q1623" s="56">
        <f>SUM(Q1594+Q1591+Q1622)</f>
        <v>0</v>
      </c>
      <c r="R1623" s="19"/>
      <c r="S1623" s="19"/>
      <c r="T1623" s="40">
        <f t="shared" si="42"/>
        <v>0</v>
      </c>
      <c r="U1623" s="90"/>
      <c r="V1623" s="22"/>
      <c r="W1623" s="23"/>
      <c r="X1623" s="24"/>
    </row>
    <row r="1624" spans="1:24" ht="15" hidden="1" customHeight="1" x14ac:dyDescent="0.2">
      <c r="A1624" s="72" t="s">
        <v>159</v>
      </c>
      <c r="B1624" s="185">
        <v>890403722</v>
      </c>
      <c r="C1624" s="196" t="s">
        <v>160</v>
      </c>
      <c r="D1624" s="13"/>
      <c r="E1624" s="43"/>
      <c r="F1624" s="15"/>
      <c r="G1624" s="87"/>
      <c r="H1624" s="87"/>
      <c r="I1624" s="94"/>
      <c r="J1624" s="93"/>
      <c r="K1624" s="93"/>
      <c r="L1624" s="94"/>
      <c r="M1624" s="93"/>
      <c r="N1624" s="95"/>
      <c r="O1624" s="94"/>
      <c r="P1624" s="59"/>
      <c r="Q1624" s="94"/>
      <c r="R1624" s="15"/>
      <c r="S1624" s="15"/>
      <c r="T1624" s="20"/>
      <c r="U1624" s="13"/>
      <c r="V1624" s="22"/>
      <c r="W1624" s="23"/>
      <c r="X1624" s="24">
        <f>+$X$6-F1624</f>
        <v>40816</v>
      </c>
    </row>
    <row r="1625" spans="1:24" ht="28.5" hidden="1" customHeight="1" x14ac:dyDescent="0.2">
      <c r="A1625" s="72" t="s">
        <v>159</v>
      </c>
      <c r="B1625" s="186"/>
      <c r="C1625" s="197"/>
      <c r="D1625" s="55" t="s">
        <v>43</v>
      </c>
      <c r="E1625" s="56">
        <f>SUM(E1624)</f>
        <v>0</v>
      </c>
      <c r="F1625" s="15"/>
      <c r="G1625" s="87"/>
      <c r="H1625" s="87"/>
      <c r="I1625" s="57">
        <f>SUM(I1624)</f>
        <v>0</v>
      </c>
      <c r="J1625" s="88"/>
      <c r="K1625" s="88"/>
      <c r="L1625" s="57">
        <f>SUM(L1624)</f>
        <v>0</v>
      </c>
      <c r="M1625" s="88"/>
      <c r="N1625" s="89"/>
      <c r="O1625" s="57">
        <f>SUM(O1624)</f>
        <v>0</v>
      </c>
      <c r="P1625" s="18"/>
      <c r="Q1625" s="57">
        <f>SUM(Q1624)</f>
        <v>0</v>
      </c>
      <c r="R1625" s="19"/>
      <c r="S1625" s="19"/>
      <c r="T1625" s="28">
        <f t="shared" si="42"/>
        <v>0</v>
      </c>
      <c r="U1625" s="90"/>
      <c r="V1625" s="22"/>
      <c r="W1625" s="23"/>
      <c r="X1625" s="24"/>
    </row>
    <row r="1626" spans="1:24" ht="39.75" hidden="1" customHeight="1" x14ac:dyDescent="0.2">
      <c r="A1626" s="72" t="s">
        <v>159</v>
      </c>
      <c r="B1626" s="186"/>
      <c r="C1626" s="197"/>
      <c r="D1626" s="55" t="s">
        <v>42</v>
      </c>
      <c r="E1626" s="56">
        <f>E1625</f>
        <v>0</v>
      </c>
      <c r="F1626" s="15"/>
      <c r="G1626" s="87"/>
      <c r="H1626" s="87"/>
      <c r="I1626" s="56">
        <f>I1625</f>
        <v>0</v>
      </c>
      <c r="J1626" s="88"/>
      <c r="K1626" s="88"/>
      <c r="L1626" s="56">
        <f>L1625</f>
        <v>0</v>
      </c>
      <c r="M1626" s="88"/>
      <c r="N1626" s="89"/>
      <c r="O1626" s="56">
        <f>O1625</f>
        <v>0</v>
      </c>
      <c r="P1626" s="18"/>
      <c r="Q1626" s="56">
        <f>Q1625</f>
        <v>0</v>
      </c>
      <c r="R1626" s="19"/>
      <c r="S1626" s="19"/>
      <c r="T1626" s="28">
        <f t="shared" si="42"/>
        <v>0</v>
      </c>
      <c r="U1626" s="90"/>
      <c r="V1626" s="22"/>
      <c r="W1626" s="23"/>
      <c r="X1626" s="24"/>
    </row>
    <row r="1627" spans="1:24" ht="15" hidden="1" customHeight="1" x14ac:dyDescent="0.2">
      <c r="A1627" s="72" t="s">
        <v>159</v>
      </c>
      <c r="B1627" s="187"/>
      <c r="C1627" s="198"/>
      <c r="D1627" s="55" t="s">
        <v>48</v>
      </c>
      <c r="E1627" s="56">
        <f>E1626</f>
        <v>0</v>
      </c>
      <c r="F1627" s="15"/>
      <c r="G1627" s="87"/>
      <c r="H1627" s="87"/>
      <c r="I1627" s="56">
        <f>I1626</f>
        <v>0</v>
      </c>
      <c r="J1627" s="88"/>
      <c r="K1627" s="88"/>
      <c r="L1627" s="56">
        <f>L1626</f>
        <v>0</v>
      </c>
      <c r="M1627" s="88"/>
      <c r="N1627" s="89"/>
      <c r="O1627" s="56">
        <f>O1626</f>
        <v>0</v>
      </c>
      <c r="P1627" s="18"/>
      <c r="Q1627" s="56">
        <f>Q1626</f>
        <v>0</v>
      </c>
      <c r="R1627" s="19"/>
      <c r="S1627" s="19"/>
      <c r="T1627" s="40">
        <f t="shared" si="42"/>
        <v>0</v>
      </c>
      <c r="U1627" s="90"/>
      <c r="V1627" s="22"/>
      <c r="W1627" s="23"/>
      <c r="X1627" s="24"/>
    </row>
    <row r="1628" spans="1:24" ht="15" hidden="1" customHeight="1" x14ac:dyDescent="0.2">
      <c r="A1628" s="72" t="s">
        <v>161</v>
      </c>
      <c r="B1628" s="185">
        <v>830006404</v>
      </c>
      <c r="C1628" s="196" t="s">
        <v>162</v>
      </c>
      <c r="D1628" s="73"/>
      <c r="E1628" s="14"/>
      <c r="F1628" s="15"/>
      <c r="G1628" s="87"/>
      <c r="H1628" s="87"/>
      <c r="I1628" s="57"/>
      <c r="J1628" s="88"/>
      <c r="K1628" s="88"/>
      <c r="L1628" s="57"/>
      <c r="M1628" s="88"/>
      <c r="N1628" s="89"/>
      <c r="O1628" s="57"/>
      <c r="P1628" s="18"/>
      <c r="Q1628" s="88"/>
      <c r="R1628" s="19"/>
      <c r="S1628" s="19"/>
      <c r="T1628" s="20"/>
      <c r="U1628" s="21"/>
      <c r="V1628" s="22"/>
      <c r="W1628" s="23"/>
      <c r="X1628" s="24">
        <f>+$X$6-F1628</f>
        <v>40816</v>
      </c>
    </row>
    <row r="1629" spans="1:24" ht="39.75" hidden="1" customHeight="1" x14ac:dyDescent="0.2">
      <c r="A1629" s="72" t="s">
        <v>161</v>
      </c>
      <c r="B1629" s="186"/>
      <c r="C1629" s="197"/>
      <c r="D1629" s="3" t="s">
        <v>39</v>
      </c>
      <c r="E1629" s="56">
        <f>SUM(E1628)</f>
        <v>0</v>
      </c>
      <c r="F1629" s="15"/>
      <c r="G1629" s="87"/>
      <c r="H1629" s="87"/>
      <c r="I1629" s="57">
        <f>SUM(I1628)</f>
        <v>0</v>
      </c>
      <c r="J1629" s="88"/>
      <c r="K1629" s="88"/>
      <c r="L1629" s="57">
        <f>SUM(L1628)</f>
        <v>0</v>
      </c>
      <c r="M1629" s="88"/>
      <c r="N1629" s="89"/>
      <c r="O1629" s="57">
        <f>SUM(O1628)</f>
        <v>0</v>
      </c>
      <c r="P1629" s="18"/>
      <c r="Q1629" s="57">
        <f>SUM(Q1628)</f>
        <v>0</v>
      </c>
      <c r="R1629" s="19"/>
      <c r="S1629" s="19"/>
      <c r="T1629" s="28">
        <f t="shared" si="42"/>
        <v>0</v>
      </c>
      <c r="U1629" s="90"/>
      <c r="V1629" s="22"/>
      <c r="W1629" s="23"/>
      <c r="X1629" s="24"/>
    </row>
    <row r="1630" spans="1:24" ht="15" hidden="1" customHeight="1" x14ac:dyDescent="0.2">
      <c r="A1630" s="72" t="s">
        <v>161</v>
      </c>
      <c r="B1630" s="186"/>
      <c r="C1630" s="197"/>
      <c r="D1630" s="73"/>
      <c r="E1630" s="14"/>
      <c r="F1630" s="15"/>
      <c r="G1630" s="87"/>
      <c r="H1630" s="87"/>
      <c r="I1630" s="94"/>
      <c r="J1630" s="93"/>
      <c r="K1630" s="93"/>
      <c r="L1630" s="94"/>
      <c r="M1630" s="93"/>
      <c r="N1630" s="95"/>
      <c r="O1630" s="94"/>
      <c r="P1630" s="59"/>
      <c r="Q1630" s="94"/>
      <c r="R1630" s="15"/>
      <c r="S1630" s="15"/>
      <c r="T1630" s="20"/>
      <c r="U1630" s="13"/>
      <c r="V1630" s="22"/>
      <c r="W1630" s="23"/>
      <c r="X1630" s="24">
        <f>+$X$6-F1630</f>
        <v>40816</v>
      </c>
    </row>
    <row r="1631" spans="1:24" ht="30" hidden="1" customHeight="1" x14ac:dyDescent="0.2">
      <c r="A1631" s="72" t="s">
        <v>161</v>
      </c>
      <c r="B1631" s="186"/>
      <c r="C1631" s="197"/>
      <c r="D1631" s="55" t="s">
        <v>43</v>
      </c>
      <c r="E1631" s="56">
        <f>SUM(E1630)</f>
        <v>0</v>
      </c>
      <c r="F1631" s="15"/>
      <c r="G1631" s="87"/>
      <c r="H1631" s="87"/>
      <c r="I1631" s="57">
        <f>SUM(I1630)</f>
        <v>0</v>
      </c>
      <c r="J1631" s="88"/>
      <c r="K1631" s="88"/>
      <c r="L1631" s="57">
        <f>SUM(L1630)</f>
        <v>0</v>
      </c>
      <c r="M1631" s="88"/>
      <c r="N1631" s="89"/>
      <c r="O1631" s="57">
        <f>SUM(O1630)</f>
        <v>0</v>
      </c>
      <c r="P1631" s="18"/>
      <c r="Q1631" s="57">
        <f>SUM(Q1630)</f>
        <v>0</v>
      </c>
      <c r="R1631" s="19"/>
      <c r="S1631" s="19"/>
      <c r="T1631" s="28">
        <f t="shared" ref="T1631:T1640" si="43">+E1631-I1631+L1631+O1631-Q1631</f>
        <v>0</v>
      </c>
      <c r="U1631" s="90"/>
      <c r="V1631" s="22"/>
      <c r="W1631" s="23"/>
      <c r="X1631" s="24"/>
    </row>
    <row r="1632" spans="1:24" ht="15" hidden="1" customHeight="1" x14ac:dyDescent="0.2">
      <c r="A1632" s="72" t="s">
        <v>161</v>
      </c>
      <c r="B1632" s="186"/>
      <c r="C1632" s="197"/>
      <c r="D1632" s="73"/>
      <c r="E1632" s="14"/>
      <c r="F1632" s="15"/>
      <c r="G1632" s="87"/>
      <c r="H1632" s="87"/>
      <c r="I1632" s="57"/>
      <c r="J1632" s="88"/>
      <c r="K1632" s="88"/>
      <c r="L1632" s="57"/>
      <c r="M1632" s="88"/>
      <c r="N1632" s="89"/>
      <c r="O1632" s="57"/>
      <c r="P1632" s="18"/>
      <c r="Q1632" s="57"/>
      <c r="R1632" s="19"/>
      <c r="S1632" s="19"/>
      <c r="T1632" s="20"/>
      <c r="U1632" s="24"/>
      <c r="V1632" s="22"/>
      <c r="W1632" s="23"/>
      <c r="X1632" s="24">
        <f>+$X$6-F1632</f>
        <v>40816</v>
      </c>
    </row>
    <row r="1633" spans="1:24" ht="30" hidden="1" customHeight="1" x14ac:dyDescent="0.2">
      <c r="A1633" s="72" t="s">
        <v>161</v>
      </c>
      <c r="B1633" s="186"/>
      <c r="C1633" s="197"/>
      <c r="D1633" s="55" t="s">
        <v>41</v>
      </c>
      <c r="E1633" s="56">
        <f>E1632</f>
        <v>0</v>
      </c>
      <c r="F1633" s="15"/>
      <c r="G1633" s="87"/>
      <c r="H1633" s="87"/>
      <c r="I1633" s="57">
        <f>I1632</f>
        <v>0</v>
      </c>
      <c r="J1633" s="88"/>
      <c r="K1633" s="88"/>
      <c r="L1633" s="57">
        <f>L1632</f>
        <v>0</v>
      </c>
      <c r="M1633" s="88"/>
      <c r="N1633" s="89"/>
      <c r="O1633" s="57">
        <f>O1632</f>
        <v>0</v>
      </c>
      <c r="P1633" s="18"/>
      <c r="Q1633" s="57">
        <f>Q1632</f>
        <v>0</v>
      </c>
      <c r="R1633" s="19"/>
      <c r="S1633" s="19"/>
      <c r="T1633" s="20">
        <f>+E1633-I1633+L1633+O1633-Q1633</f>
        <v>0</v>
      </c>
      <c r="U1633" s="90"/>
      <c r="V1633" s="22"/>
      <c r="W1633" s="23"/>
      <c r="X1633" s="24"/>
    </row>
    <row r="1634" spans="1:24" ht="30.75" hidden="1" customHeight="1" x14ac:dyDescent="0.2">
      <c r="A1634" s="72" t="s">
        <v>161</v>
      </c>
      <c r="B1634" s="186"/>
      <c r="C1634" s="197"/>
      <c r="D1634" s="3" t="s">
        <v>42</v>
      </c>
      <c r="E1634" s="56">
        <f>SUM(E1631+E1633)</f>
        <v>0</v>
      </c>
      <c r="F1634" s="15"/>
      <c r="G1634" s="87"/>
      <c r="H1634" s="87"/>
      <c r="I1634" s="56">
        <f>SUM(I1631+I1633)</f>
        <v>0</v>
      </c>
      <c r="J1634" s="88"/>
      <c r="K1634" s="88"/>
      <c r="L1634" s="56">
        <f>SUM(L1631+L1633)</f>
        <v>0</v>
      </c>
      <c r="M1634" s="88"/>
      <c r="N1634" s="89"/>
      <c r="O1634" s="56">
        <f>SUM(O1631+O1633)</f>
        <v>0</v>
      </c>
      <c r="P1634" s="18"/>
      <c r="Q1634" s="56">
        <f>SUM(Q1631+Q1633)</f>
        <v>0</v>
      </c>
      <c r="R1634" s="19"/>
      <c r="S1634" s="19"/>
      <c r="T1634" s="28">
        <f t="shared" si="43"/>
        <v>0</v>
      </c>
      <c r="U1634" s="90"/>
      <c r="V1634" s="22"/>
      <c r="W1634" s="23"/>
      <c r="X1634" s="24"/>
    </row>
    <row r="1635" spans="1:24" ht="15" hidden="1" customHeight="1" x14ac:dyDescent="0.2">
      <c r="A1635" s="72" t="s">
        <v>161</v>
      </c>
      <c r="B1635" s="186"/>
      <c r="C1635" s="197"/>
      <c r="D1635" s="73"/>
      <c r="E1635" s="14"/>
      <c r="F1635" s="15"/>
      <c r="G1635" s="87"/>
      <c r="H1635" s="87"/>
      <c r="I1635" s="57"/>
      <c r="J1635" s="88"/>
      <c r="K1635" s="88"/>
      <c r="L1635" s="57"/>
      <c r="M1635" s="88"/>
      <c r="N1635" s="89"/>
      <c r="O1635" s="57"/>
      <c r="P1635" s="18"/>
      <c r="Q1635" s="57"/>
      <c r="R1635" s="19"/>
      <c r="S1635" s="19"/>
      <c r="T1635" s="20"/>
      <c r="U1635" s="35"/>
      <c r="V1635" s="22"/>
      <c r="W1635" s="23"/>
      <c r="X1635" s="24">
        <f>+$X$6-F1635</f>
        <v>40816</v>
      </c>
    </row>
    <row r="1636" spans="1:24" ht="27" hidden="1" customHeight="1" x14ac:dyDescent="0.2">
      <c r="A1636" s="72" t="s">
        <v>161</v>
      </c>
      <c r="B1636" s="186"/>
      <c r="C1636" s="197"/>
      <c r="D1636" s="55" t="s">
        <v>11</v>
      </c>
      <c r="E1636" s="56">
        <f>E1635</f>
        <v>0</v>
      </c>
      <c r="F1636" s="15"/>
      <c r="G1636" s="87"/>
      <c r="H1636" s="87"/>
      <c r="I1636" s="57">
        <f>I1635</f>
        <v>0</v>
      </c>
      <c r="J1636" s="88"/>
      <c r="K1636" s="88"/>
      <c r="L1636" s="57">
        <f>L1635</f>
        <v>0</v>
      </c>
      <c r="M1636" s="88"/>
      <c r="N1636" s="89"/>
      <c r="O1636" s="57">
        <f>O1635</f>
        <v>0</v>
      </c>
      <c r="P1636" s="18"/>
      <c r="Q1636" s="57">
        <f>Q1635</f>
        <v>0</v>
      </c>
      <c r="R1636" s="19"/>
      <c r="S1636" s="19"/>
      <c r="T1636" s="20">
        <f t="shared" si="43"/>
        <v>0</v>
      </c>
      <c r="U1636" s="90"/>
      <c r="V1636" s="22"/>
      <c r="W1636" s="23"/>
      <c r="X1636" s="24"/>
    </row>
    <row r="1637" spans="1:24" ht="15" hidden="1" customHeight="1" x14ac:dyDescent="0.2">
      <c r="A1637" s="72" t="s">
        <v>161</v>
      </c>
      <c r="B1637" s="186"/>
      <c r="C1637" s="197"/>
      <c r="D1637" s="73"/>
      <c r="E1637" s="36"/>
      <c r="F1637" s="15"/>
      <c r="G1637" s="87"/>
      <c r="H1637" s="87"/>
      <c r="I1637" s="57"/>
      <c r="J1637" s="88"/>
      <c r="K1637" s="88"/>
      <c r="L1637" s="57"/>
      <c r="M1637" s="88"/>
      <c r="N1637" s="89"/>
      <c r="O1637" s="57"/>
      <c r="P1637" s="18"/>
      <c r="Q1637" s="57"/>
      <c r="R1637" s="19"/>
      <c r="S1637" s="19"/>
      <c r="T1637" s="20"/>
      <c r="U1637" s="35"/>
      <c r="V1637" s="22"/>
      <c r="W1637" s="23"/>
      <c r="X1637" s="24">
        <f>+$X$6-F1637</f>
        <v>40816</v>
      </c>
    </row>
    <row r="1638" spans="1:24" ht="27" hidden="1" customHeight="1" x14ac:dyDescent="0.2">
      <c r="A1638" s="72" t="s">
        <v>161</v>
      </c>
      <c r="B1638" s="186"/>
      <c r="C1638" s="197"/>
      <c r="D1638" s="55" t="s">
        <v>22</v>
      </c>
      <c r="E1638" s="56">
        <f>E1637</f>
        <v>0</v>
      </c>
      <c r="F1638" s="15"/>
      <c r="G1638" s="87"/>
      <c r="H1638" s="87"/>
      <c r="I1638" s="56">
        <f>I1637</f>
        <v>0</v>
      </c>
      <c r="J1638" s="88"/>
      <c r="K1638" s="88"/>
      <c r="L1638" s="56">
        <f>L1637</f>
        <v>0</v>
      </c>
      <c r="M1638" s="88"/>
      <c r="N1638" s="89"/>
      <c r="O1638" s="56">
        <f>O1637</f>
        <v>0</v>
      </c>
      <c r="P1638" s="18"/>
      <c r="Q1638" s="56">
        <f>Q1637</f>
        <v>0</v>
      </c>
      <c r="R1638" s="19"/>
      <c r="S1638" s="19"/>
      <c r="T1638" s="20">
        <f t="shared" si="43"/>
        <v>0</v>
      </c>
      <c r="U1638" s="90"/>
      <c r="V1638" s="22"/>
      <c r="W1638" s="23"/>
      <c r="X1638" s="24"/>
    </row>
    <row r="1639" spans="1:24" ht="29.25" hidden="1" customHeight="1" x14ac:dyDescent="0.2">
      <c r="A1639" s="72" t="s">
        <v>161</v>
      </c>
      <c r="B1639" s="186"/>
      <c r="C1639" s="197"/>
      <c r="D1639" s="3" t="s">
        <v>47</v>
      </c>
      <c r="E1639" s="56">
        <f>E1636+E1638</f>
        <v>0</v>
      </c>
      <c r="F1639" s="15"/>
      <c r="G1639" s="87"/>
      <c r="H1639" s="87"/>
      <c r="I1639" s="56">
        <f>I1636+I1638</f>
        <v>0</v>
      </c>
      <c r="J1639" s="88"/>
      <c r="K1639" s="88"/>
      <c r="L1639" s="56">
        <f>L1636+L1638</f>
        <v>0</v>
      </c>
      <c r="M1639" s="88"/>
      <c r="N1639" s="89"/>
      <c r="O1639" s="56">
        <f>O1636+O1638</f>
        <v>0</v>
      </c>
      <c r="P1639" s="18"/>
      <c r="Q1639" s="56">
        <f>Q1636+Q1638</f>
        <v>0</v>
      </c>
      <c r="R1639" s="19"/>
      <c r="S1639" s="19"/>
      <c r="T1639" s="20">
        <f t="shared" si="43"/>
        <v>0</v>
      </c>
      <c r="U1639" s="90"/>
      <c r="V1639" s="22"/>
      <c r="W1639" s="23"/>
      <c r="X1639" s="24"/>
    </row>
    <row r="1640" spans="1:24" ht="15" hidden="1" customHeight="1" x14ac:dyDescent="0.2">
      <c r="A1640" s="72" t="s">
        <v>161</v>
      </c>
      <c r="B1640" s="187"/>
      <c r="C1640" s="198"/>
      <c r="D1640" s="23" t="s">
        <v>14</v>
      </c>
      <c r="E1640" s="56">
        <f>E1634+E1629+E1639</f>
        <v>0</v>
      </c>
      <c r="F1640" s="15"/>
      <c r="G1640" s="87"/>
      <c r="H1640" s="87"/>
      <c r="I1640" s="146">
        <f>I1634+I1629+I1639</f>
        <v>0</v>
      </c>
      <c r="J1640" s="88"/>
      <c r="K1640" s="88"/>
      <c r="L1640" s="146">
        <f>L1634+L1629+L1639</f>
        <v>0</v>
      </c>
      <c r="M1640" s="88"/>
      <c r="N1640" s="89"/>
      <c r="O1640" s="146">
        <f>O1634+O1629+O1639</f>
        <v>0</v>
      </c>
      <c r="P1640" s="18"/>
      <c r="Q1640" s="146">
        <f>Q1634+Q1629+Q1639</f>
        <v>0</v>
      </c>
      <c r="R1640" s="19"/>
      <c r="S1640" s="19"/>
      <c r="T1640" s="40">
        <f t="shared" si="43"/>
        <v>0</v>
      </c>
      <c r="U1640" s="90"/>
      <c r="V1640" s="22"/>
      <c r="W1640" s="23"/>
      <c r="X1640" s="24"/>
    </row>
    <row r="1641" spans="1:24" ht="15" hidden="1" customHeight="1" x14ac:dyDescent="0.25">
      <c r="A1641" s="72" t="s">
        <v>163</v>
      </c>
      <c r="B1641" s="185">
        <v>804001273</v>
      </c>
      <c r="C1641" s="188" t="s">
        <v>164</v>
      </c>
      <c r="D1641" s="103"/>
      <c r="E1641" s="14"/>
      <c r="F1641" s="15"/>
      <c r="G1641" s="87"/>
      <c r="H1641" s="87"/>
      <c r="I1641" s="32"/>
      <c r="J1641" s="93"/>
      <c r="K1641" s="93"/>
      <c r="L1641" s="94"/>
      <c r="M1641" s="93"/>
      <c r="N1641" s="95"/>
      <c r="O1641" s="94"/>
      <c r="P1641" s="59"/>
      <c r="Q1641" s="80"/>
      <c r="R1641" s="39"/>
      <c r="S1641" s="15"/>
      <c r="T1641" s="20"/>
      <c r="U1641" s="21"/>
      <c r="V1641" s="22"/>
      <c r="W1641" s="23"/>
      <c r="X1641" s="24"/>
    </row>
    <row r="1642" spans="1:24" ht="25.5" hidden="1" customHeight="1" x14ac:dyDescent="0.2">
      <c r="A1642" s="72" t="s">
        <v>163</v>
      </c>
      <c r="B1642" s="186"/>
      <c r="C1642" s="189"/>
      <c r="D1642" s="3" t="s">
        <v>39</v>
      </c>
      <c r="E1642" s="76">
        <f>SUM(E1641)</f>
        <v>0</v>
      </c>
      <c r="F1642" s="15"/>
      <c r="G1642" s="87"/>
      <c r="H1642" s="87"/>
      <c r="I1642" s="78">
        <f>SUM(I1641)</f>
        <v>0</v>
      </c>
      <c r="J1642" s="93"/>
      <c r="K1642" s="93"/>
      <c r="L1642" s="78">
        <f>SUM(L1641)</f>
        <v>0</v>
      </c>
      <c r="M1642" s="93"/>
      <c r="N1642" s="95"/>
      <c r="O1642" s="78">
        <f>SUM(O1641)</f>
        <v>0</v>
      </c>
      <c r="P1642" s="59"/>
      <c r="Q1642" s="78">
        <f>SUM(Q1641)</f>
        <v>0</v>
      </c>
      <c r="R1642" s="15"/>
      <c r="S1642" s="15"/>
      <c r="T1642" s="28">
        <f>+E1642-I1642+L1642+O1642-Q1642</f>
        <v>0</v>
      </c>
      <c r="U1642" s="90"/>
      <c r="V1642" s="22"/>
      <c r="W1642" s="23"/>
      <c r="X1642" s="24"/>
    </row>
    <row r="1643" spans="1:24" ht="15" hidden="1" customHeight="1" x14ac:dyDescent="0.25">
      <c r="A1643" s="72" t="s">
        <v>163</v>
      </c>
      <c r="B1643" s="186"/>
      <c r="C1643" s="189"/>
      <c r="D1643" s="103"/>
      <c r="E1643" s="14"/>
      <c r="F1643" s="15"/>
      <c r="G1643" s="87"/>
      <c r="H1643" s="87"/>
      <c r="I1643" s="57"/>
      <c r="J1643" s="88"/>
      <c r="K1643" s="88"/>
      <c r="L1643" s="57"/>
      <c r="M1643" s="88"/>
      <c r="N1643" s="89"/>
      <c r="O1643" s="57"/>
      <c r="P1643" s="18"/>
      <c r="Q1643" s="80"/>
      <c r="R1643" s="39"/>
      <c r="S1643" s="19"/>
      <c r="T1643" s="20"/>
      <c r="U1643" s="96"/>
      <c r="V1643" s="22"/>
      <c r="W1643" s="23"/>
      <c r="X1643" s="24"/>
    </row>
    <row r="1644" spans="1:24" ht="34.5" hidden="1" customHeight="1" x14ac:dyDescent="0.2">
      <c r="A1644" s="72" t="s">
        <v>163</v>
      </c>
      <c r="B1644" s="186"/>
      <c r="C1644" s="189"/>
      <c r="D1644" s="55" t="s">
        <v>43</v>
      </c>
      <c r="E1644" s="56">
        <f>+E1643</f>
        <v>0</v>
      </c>
      <c r="F1644" s="15"/>
      <c r="G1644" s="87"/>
      <c r="H1644" s="87"/>
      <c r="I1644" s="56">
        <f>+I1643</f>
        <v>0</v>
      </c>
      <c r="J1644" s="88"/>
      <c r="K1644" s="88"/>
      <c r="L1644" s="56">
        <f>+L1643</f>
        <v>0</v>
      </c>
      <c r="M1644" s="88"/>
      <c r="N1644" s="89"/>
      <c r="O1644" s="56">
        <f>+O1643</f>
        <v>0</v>
      </c>
      <c r="P1644" s="18"/>
      <c r="Q1644" s="56">
        <f>+Q1643</f>
        <v>0</v>
      </c>
      <c r="R1644" s="19"/>
      <c r="S1644" s="19"/>
      <c r="T1644" s="28">
        <f t="shared" ref="T1644:T1646" si="44">+E1644-I1644+L1644+O1644-Q1644</f>
        <v>0</v>
      </c>
      <c r="U1644" s="90"/>
      <c r="V1644" s="22"/>
      <c r="W1644" s="23"/>
      <c r="X1644" s="24"/>
    </row>
    <row r="1645" spans="1:24" ht="40.5" hidden="1" customHeight="1" x14ac:dyDescent="0.2">
      <c r="A1645" s="72" t="s">
        <v>163</v>
      </c>
      <c r="B1645" s="186"/>
      <c r="C1645" s="189"/>
      <c r="D1645" s="3" t="s">
        <v>42</v>
      </c>
      <c r="E1645" s="56">
        <f>SUM(E1644)</f>
        <v>0</v>
      </c>
      <c r="F1645" s="15"/>
      <c r="G1645" s="87"/>
      <c r="H1645" s="87"/>
      <c r="I1645" s="56">
        <f>SUM(I1644)</f>
        <v>0</v>
      </c>
      <c r="J1645" s="88"/>
      <c r="K1645" s="88"/>
      <c r="L1645" s="56">
        <f>SUM(L1644)</f>
        <v>0</v>
      </c>
      <c r="M1645" s="88"/>
      <c r="N1645" s="89"/>
      <c r="O1645" s="56">
        <f>SUM(O1644)</f>
        <v>0</v>
      </c>
      <c r="P1645" s="18"/>
      <c r="Q1645" s="56">
        <f>SUM(Q1644)</f>
        <v>0</v>
      </c>
      <c r="R1645" s="19"/>
      <c r="S1645" s="19"/>
      <c r="T1645" s="28">
        <f t="shared" si="44"/>
        <v>0</v>
      </c>
      <c r="U1645" s="90"/>
      <c r="V1645" s="22"/>
      <c r="W1645" s="23"/>
      <c r="X1645" s="24"/>
    </row>
    <row r="1646" spans="1:24" ht="26.25" hidden="1" customHeight="1" x14ac:dyDescent="0.2">
      <c r="A1646" s="72" t="s">
        <v>163</v>
      </c>
      <c r="B1646" s="187"/>
      <c r="C1646" s="190"/>
      <c r="D1646" s="23" t="s">
        <v>14</v>
      </c>
      <c r="E1646" s="56">
        <f>E1645+E1642</f>
        <v>0</v>
      </c>
      <c r="F1646" s="15"/>
      <c r="G1646" s="87"/>
      <c r="H1646" s="87"/>
      <c r="I1646" s="56">
        <f>I1645+I1642</f>
        <v>0</v>
      </c>
      <c r="J1646" s="93"/>
      <c r="K1646" s="93"/>
      <c r="L1646" s="56">
        <f>L1645+L1642</f>
        <v>0</v>
      </c>
      <c r="M1646" s="93"/>
      <c r="N1646" s="95"/>
      <c r="O1646" s="56">
        <f>O1645+O1642</f>
        <v>0</v>
      </c>
      <c r="P1646" s="59"/>
      <c r="Q1646" s="56">
        <f>Q1645+Q1642</f>
        <v>0</v>
      </c>
      <c r="R1646" s="15"/>
      <c r="S1646" s="15"/>
      <c r="T1646" s="40">
        <f t="shared" si="44"/>
        <v>0</v>
      </c>
      <c r="U1646" s="90"/>
      <c r="V1646" s="22"/>
      <c r="W1646" s="23"/>
      <c r="X1646" s="24"/>
    </row>
    <row r="1647" spans="1:24" ht="15" hidden="1" customHeight="1" x14ac:dyDescent="0.2">
      <c r="A1647" s="72" t="s">
        <v>165</v>
      </c>
      <c r="B1647" s="199">
        <v>818000140</v>
      </c>
      <c r="C1647" s="193" t="s">
        <v>166</v>
      </c>
      <c r="D1647" s="133"/>
      <c r="E1647" s="14"/>
      <c r="F1647" s="15"/>
      <c r="G1647" s="87"/>
      <c r="H1647" s="87"/>
      <c r="I1647" s="57"/>
      <c r="J1647" s="88"/>
      <c r="K1647" s="88"/>
      <c r="L1647" s="57"/>
      <c r="M1647" s="88"/>
      <c r="N1647" s="89"/>
      <c r="O1647" s="57"/>
      <c r="P1647" s="18"/>
      <c r="Q1647" s="57"/>
      <c r="R1647" s="19"/>
      <c r="S1647" s="19"/>
      <c r="T1647" s="20"/>
      <c r="U1647" s="24"/>
      <c r="V1647" s="22"/>
      <c r="W1647" s="23"/>
      <c r="X1647" s="24">
        <f>+$X$6-F1647</f>
        <v>40816</v>
      </c>
    </row>
    <row r="1648" spans="1:24" ht="26.25" hidden="1" customHeight="1" x14ac:dyDescent="0.2">
      <c r="A1648" s="72" t="s">
        <v>165</v>
      </c>
      <c r="B1648" s="199"/>
      <c r="C1648" s="194"/>
      <c r="D1648" s="55" t="s">
        <v>46</v>
      </c>
      <c r="E1648" s="56">
        <f>E1647</f>
        <v>0</v>
      </c>
      <c r="F1648" s="15"/>
      <c r="G1648" s="87"/>
      <c r="H1648" s="87"/>
      <c r="I1648" s="57">
        <f>I1647</f>
        <v>0</v>
      </c>
      <c r="J1648" s="93"/>
      <c r="K1648" s="93"/>
      <c r="L1648" s="57">
        <f>L1647</f>
        <v>0</v>
      </c>
      <c r="M1648" s="93"/>
      <c r="N1648" s="95"/>
      <c r="O1648" s="57">
        <f>O1647</f>
        <v>0</v>
      </c>
      <c r="P1648" s="59"/>
      <c r="Q1648" s="57">
        <f>Q1647</f>
        <v>0</v>
      </c>
      <c r="R1648" s="15"/>
      <c r="S1648" s="15"/>
      <c r="T1648" s="57">
        <f>T1647</f>
        <v>0</v>
      </c>
      <c r="U1648" s="60"/>
      <c r="V1648" s="22"/>
      <c r="W1648" s="23"/>
      <c r="X1648" s="24"/>
    </row>
    <row r="1649" spans="1:24" ht="26.25" hidden="1" customHeight="1" x14ac:dyDescent="0.2">
      <c r="A1649" s="72" t="s">
        <v>165</v>
      </c>
      <c r="B1649" s="199"/>
      <c r="C1649" s="194"/>
      <c r="D1649" s="3" t="s">
        <v>42</v>
      </c>
      <c r="E1649" s="56">
        <f>E1648</f>
        <v>0</v>
      </c>
      <c r="F1649" s="15"/>
      <c r="G1649" s="87"/>
      <c r="H1649" s="87"/>
      <c r="I1649" s="57">
        <f>I1648</f>
        <v>0</v>
      </c>
      <c r="J1649" s="93"/>
      <c r="K1649" s="93"/>
      <c r="L1649" s="57">
        <f>L1648</f>
        <v>0</v>
      </c>
      <c r="M1649" s="93"/>
      <c r="N1649" s="95"/>
      <c r="O1649" s="57">
        <f>O1648</f>
        <v>0</v>
      </c>
      <c r="P1649" s="59"/>
      <c r="Q1649" s="57">
        <f>Q1648</f>
        <v>0</v>
      </c>
      <c r="R1649" s="15"/>
      <c r="S1649" s="15"/>
      <c r="T1649" s="20">
        <f>+E1649-I1649+L1649+O1649-Q1649</f>
        <v>0</v>
      </c>
      <c r="U1649" s="60"/>
      <c r="V1649" s="22"/>
      <c r="W1649" s="23"/>
      <c r="X1649" s="24"/>
    </row>
    <row r="1650" spans="1:24" ht="15" hidden="1" customHeight="1" x14ac:dyDescent="0.2">
      <c r="A1650" s="72" t="s">
        <v>165</v>
      </c>
      <c r="B1650" s="199"/>
      <c r="C1650" s="195"/>
      <c r="D1650" s="3" t="s">
        <v>48</v>
      </c>
      <c r="E1650" s="56">
        <f>E1649</f>
        <v>0</v>
      </c>
      <c r="F1650" s="15"/>
      <c r="G1650" s="87"/>
      <c r="H1650" s="87"/>
      <c r="I1650" s="57">
        <f>I1649</f>
        <v>0</v>
      </c>
      <c r="J1650" s="93"/>
      <c r="K1650" s="93"/>
      <c r="L1650" s="57">
        <f>L1649</f>
        <v>0</v>
      </c>
      <c r="M1650" s="93"/>
      <c r="N1650" s="95"/>
      <c r="O1650" s="57">
        <f>O1649</f>
        <v>0</v>
      </c>
      <c r="P1650" s="59"/>
      <c r="Q1650" s="57">
        <f>Q1649</f>
        <v>0</v>
      </c>
      <c r="R1650" s="15"/>
      <c r="S1650" s="15"/>
      <c r="T1650" s="142">
        <f>+E1650-I1650+L1650+O1650-Q1650</f>
        <v>0</v>
      </c>
      <c r="U1650" s="60"/>
      <c r="V1650" s="22"/>
      <c r="W1650" s="23"/>
      <c r="X1650" s="24"/>
    </row>
    <row r="1651" spans="1:24" ht="15" hidden="1" customHeight="1" x14ac:dyDescent="0.2">
      <c r="A1651" s="72" t="s">
        <v>167</v>
      </c>
      <c r="B1651" s="185">
        <v>890903407</v>
      </c>
      <c r="C1651" s="188" t="s">
        <v>168</v>
      </c>
      <c r="D1651" s="73"/>
      <c r="E1651" s="14"/>
      <c r="F1651" s="15"/>
      <c r="G1651" s="87"/>
      <c r="H1651" s="87"/>
      <c r="I1651" s="57"/>
      <c r="J1651" s="93"/>
      <c r="K1651" s="93"/>
      <c r="L1651" s="57"/>
      <c r="M1651" s="93"/>
      <c r="N1651" s="95"/>
      <c r="O1651" s="57"/>
      <c r="P1651" s="59"/>
      <c r="Q1651" s="57"/>
      <c r="R1651" s="15"/>
      <c r="S1651" s="15"/>
      <c r="T1651" s="28"/>
      <c r="U1651" s="96"/>
      <c r="V1651" s="22"/>
      <c r="W1651" s="23"/>
      <c r="X1651" s="24">
        <f t="shared" ref="X1651:X1656" si="45">+$X$6-F1651</f>
        <v>40816</v>
      </c>
    </row>
    <row r="1652" spans="1:24" ht="15" hidden="1" customHeight="1" x14ac:dyDescent="0.2">
      <c r="A1652" s="72" t="s">
        <v>167</v>
      </c>
      <c r="B1652" s="186"/>
      <c r="C1652" s="189"/>
      <c r="D1652" s="75"/>
      <c r="E1652" s="14"/>
      <c r="F1652" s="15"/>
      <c r="G1652" s="87"/>
      <c r="H1652" s="87"/>
      <c r="I1652" s="57"/>
      <c r="J1652" s="93"/>
      <c r="K1652" s="93"/>
      <c r="L1652" s="57"/>
      <c r="M1652" s="93"/>
      <c r="N1652" s="95"/>
      <c r="O1652" s="57"/>
      <c r="P1652" s="59"/>
      <c r="Q1652" s="126"/>
      <c r="R1652" s="15"/>
      <c r="S1652" s="15"/>
      <c r="T1652" s="28"/>
      <c r="U1652" s="96"/>
      <c r="V1652" s="22"/>
      <c r="W1652" s="23"/>
      <c r="X1652" s="24">
        <f t="shared" si="45"/>
        <v>40816</v>
      </c>
    </row>
    <row r="1653" spans="1:24" ht="15" hidden="1" customHeight="1" x14ac:dyDescent="0.2">
      <c r="A1653" s="72" t="s">
        <v>167</v>
      </c>
      <c r="B1653" s="186"/>
      <c r="C1653" s="189"/>
      <c r="D1653" s="75"/>
      <c r="E1653" s="14"/>
      <c r="F1653" s="15"/>
      <c r="G1653" s="87"/>
      <c r="H1653" s="87"/>
      <c r="I1653" s="57"/>
      <c r="J1653" s="93"/>
      <c r="K1653" s="93"/>
      <c r="L1653" s="57"/>
      <c r="M1653" s="93"/>
      <c r="N1653" s="95"/>
      <c r="O1653" s="57"/>
      <c r="P1653" s="59"/>
      <c r="Q1653" s="126"/>
      <c r="R1653" s="15"/>
      <c r="S1653" s="15"/>
      <c r="T1653" s="28"/>
      <c r="U1653" s="96"/>
      <c r="V1653" s="22"/>
      <c r="W1653" s="23"/>
      <c r="X1653" s="24">
        <f t="shared" si="45"/>
        <v>40816</v>
      </c>
    </row>
    <row r="1654" spans="1:24" ht="15" hidden="1" customHeight="1" x14ac:dyDescent="0.2">
      <c r="A1654" s="72" t="s">
        <v>167</v>
      </c>
      <c r="B1654" s="186"/>
      <c r="C1654" s="189"/>
      <c r="D1654" s="75"/>
      <c r="E1654" s="14"/>
      <c r="F1654" s="15"/>
      <c r="G1654" s="87"/>
      <c r="H1654" s="87"/>
      <c r="I1654" s="57"/>
      <c r="J1654" s="93"/>
      <c r="K1654" s="93"/>
      <c r="L1654" s="57"/>
      <c r="M1654" s="93"/>
      <c r="N1654" s="95"/>
      <c r="O1654" s="57"/>
      <c r="P1654" s="59"/>
      <c r="Q1654" s="126"/>
      <c r="R1654" s="15"/>
      <c r="S1654" s="15"/>
      <c r="T1654" s="28"/>
      <c r="U1654" s="96"/>
      <c r="V1654" s="22"/>
      <c r="W1654" s="23"/>
      <c r="X1654" s="24">
        <f t="shared" si="45"/>
        <v>40816</v>
      </c>
    </row>
    <row r="1655" spans="1:24" ht="15" hidden="1" customHeight="1" x14ac:dyDescent="0.2">
      <c r="A1655" s="72" t="s">
        <v>167</v>
      </c>
      <c r="B1655" s="186"/>
      <c r="C1655" s="189"/>
      <c r="D1655" s="75"/>
      <c r="E1655" s="14"/>
      <c r="F1655" s="27"/>
      <c r="G1655" s="87"/>
      <c r="H1655" s="87"/>
      <c r="I1655" s="57"/>
      <c r="J1655" s="93"/>
      <c r="K1655" s="93"/>
      <c r="L1655" s="57"/>
      <c r="M1655" s="93"/>
      <c r="N1655" s="95"/>
      <c r="O1655" s="57"/>
      <c r="P1655" s="59"/>
      <c r="Q1655" s="57"/>
      <c r="R1655" s="15"/>
      <c r="S1655" s="15"/>
      <c r="T1655" s="28"/>
      <c r="U1655" s="96"/>
      <c r="V1655" s="22"/>
      <c r="W1655" s="23"/>
      <c r="X1655" s="24">
        <f t="shared" si="45"/>
        <v>40816</v>
      </c>
    </row>
    <row r="1656" spans="1:24" ht="15" hidden="1" customHeight="1" x14ac:dyDescent="0.2">
      <c r="A1656" s="72" t="s">
        <v>167</v>
      </c>
      <c r="B1656" s="186"/>
      <c r="C1656" s="189"/>
      <c r="D1656" s="42"/>
      <c r="E1656" s="14"/>
      <c r="F1656" s="44"/>
      <c r="G1656" s="87"/>
      <c r="H1656" s="87"/>
      <c r="I1656" s="57"/>
      <c r="J1656" s="93"/>
      <c r="K1656" s="93"/>
      <c r="L1656" s="57"/>
      <c r="M1656" s="93"/>
      <c r="N1656" s="112"/>
      <c r="O1656" s="32"/>
      <c r="P1656" s="59"/>
      <c r="Q1656" s="57"/>
      <c r="R1656" s="15"/>
      <c r="S1656" s="15"/>
      <c r="T1656" s="28"/>
      <c r="U1656" s="96"/>
      <c r="V1656" s="22"/>
      <c r="W1656" s="23"/>
      <c r="X1656" s="24">
        <f t="shared" si="45"/>
        <v>40816</v>
      </c>
    </row>
    <row r="1657" spans="1:24" ht="39" hidden="1" customHeight="1" x14ac:dyDescent="0.2">
      <c r="A1657" s="72" t="s">
        <v>167</v>
      </c>
      <c r="B1657" s="186"/>
      <c r="C1657" s="189"/>
      <c r="D1657" s="3" t="s">
        <v>39</v>
      </c>
      <c r="E1657" s="56">
        <f>SUM(E1651:E1656)</f>
        <v>0</v>
      </c>
      <c r="F1657" s="15"/>
      <c r="G1657" s="87"/>
      <c r="H1657" s="87"/>
      <c r="I1657" s="57">
        <f>SUM(I1651:I1656)</f>
        <v>0</v>
      </c>
      <c r="J1657" s="93"/>
      <c r="K1657" s="93"/>
      <c r="L1657" s="57">
        <f>SUM(L1651:L1656)</f>
        <v>0</v>
      </c>
      <c r="M1657" s="93"/>
      <c r="N1657" s="95"/>
      <c r="O1657" s="57">
        <f>SUM(O1651:O1656)</f>
        <v>0</v>
      </c>
      <c r="P1657" s="59"/>
      <c r="Q1657" s="57">
        <f>SUM(Q1651:Q1656)</f>
        <v>0</v>
      </c>
      <c r="R1657" s="15"/>
      <c r="S1657" s="15"/>
      <c r="T1657" s="28">
        <f>+E1657-I1657+L1657+O1657-Q1657</f>
        <v>0</v>
      </c>
      <c r="U1657" s="90"/>
      <c r="V1657" s="22"/>
      <c r="W1657" s="23"/>
      <c r="X1657" s="24"/>
    </row>
    <row r="1658" spans="1:24" ht="15" hidden="1" customHeight="1" x14ac:dyDescent="0.2">
      <c r="A1658" s="72" t="s">
        <v>167</v>
      </c>
      <c r="B1658" s="186"/>
      <c r="C1658" s="189"/>
      <c r="D1658" s="103"/>
      <c r="E1658" s="14"/>
      <c r="F1658" s="15"/>
      <c r="G1658" s="87"/>
      <c r="H1658" s="87"/>
      <c r="I1658" s="57"/>
      <c r="J1658" s="88"/>
      <c r="K1658" s="88"/>
      <c r="L1658" s="57"/>
      <c r="M1658" s="88"/>
      <c r="N1658" s="89"/>
      <c r="O1658" s="57"/>
      <c r="P1658" s="18"/>
      <c r="Q1658" s="126"/>
      <c r="R1658" s="19"/>
      <c r="S1658" s="15"/>
      <c r="T1658" s="20"/>
      <c r="U1658" s="60"/>
      <c r="V1658" s="22"/>
      <c r="W1658" s="23"/>
      <c r="X1658" s="24">
        <f>+$X$6-F1658</f>
        <v>40816</v>
      </c>
    </row>
    <row r="1659" spans="1:24" ht="14.25" hidden="1" customHeight="1" x14ac:dyDescent="0.2">
      <c r="A1659" s="72" t="s">
        <v>167</v>
      </c>
      <c r="B1659" s="186"/>
      <c r="C1659" s="189"/>
      <c r="D1659" s="55" t="s">
        <v>43</v>
      </c>
      <c r="E1659" s="56">
        <f>E1658</f>
        <v>0</v>
      </c>
      <c r="F1659" s="15"/>
      <c r="G1659" s="87"/>
      <c r="H1659" s="87"/>
      <c r="I1659" s="57">
        <f>I1658</f>
        <v>0</v>
      </c>
      <c r="J1659" s="88"/>
      <c r="K1659" s="88"/>
      <c r="L1659" s="57">
        <f>L1658</f>
        <v>0</v>
      </c>
      <c r="M1659" s="88"/>
      <c r="N1659" s="89"/>
      <c r="O1659" s="57">
        <f>O1658</f>
        <v>0</v>
      </c>
      <c r="P1659" s="18"/>
      <c r="Q1659" s="126">
        <f>Q1658</f>
        <v>0</v>
      </c>
      <c r="R1659" s="19"/>
      <c r="S1659" s="19"/>
      <c r="T1659" s="28">
        <f t="shared" ref="T1659:T1747" si="46">+E1659-I1659+L1659+O1659-Q1659</f>
        <v>0</v>
      </c>
      <c r="U1659" s="90"/>
      <c r="V1659" s="22"/>
      <c r="W1659" s="23"/>
      <c r="X1659" s="24"/>
    </row>
    <row r="1660" spans="1:24" ht="15" hidden="1" customHeight="1" x14ac:dyDescent="0.2">
      <c r="A1660" s="72" t="s">
        <v>167</v>
      </c>
      <c r="B1660" s="186"/>
      <c r="C1660" s="189"/>
      <c r="D1660" s="13"/>
      <c r="E1660" s="43"/>
      <c r="F1660" s="15"/>
      <c r="G1660" s="87"/>
      <c r="H1660" s="87"/>
      <c r="I1660" s="57"/>
      <c r="J1660" s="88"/>
      <c r="K1660" s="88"/>
      <c r="L1660" s="57"/>
      <c r="M1660" s="88"/>
      <c r="N1660" s="89"/>
      <c r="O1660" s="57"/>
      <c r="P1660" s="18"/>
      <c r="Q1660" s="57"/>
      <c r="R1660" s="19"/>
      <c r="S1660" s="19"/>
      <c r="T1660" s="20"/>
      <c r="U1660" s="24"/>
      <c r="V1660" s="22"/>
      <c r="W1660" s="23"/>
      <c r="X1660" s="24">
        <f>+$X$6-F1660</f>
        <v>40816</v>
      </c>
    </row>
    <row r="1661" spans="1:24" ht="15" hidden="1" customHeight="1" x14ac:dyDescent="0.2">
      <c r="A1661" s="72" t="s">
        <v>167</v>
      </c>
      <c r="B1661" s="186"/>
      <c r="C1661" s="189"/>
      <c r="D1661" s="13"/>
      <c r="E1661" s="43"/>
      <c r="F1661" s="15"/>
      <c r="G1661" s="87"/>
      <c r="H1661" s="87"/>
      <c r="I1661" s="57"/>
      <c r="J1661" s="88"/>
      <c r="K1661" s="88"/>
      <c r="L1661" s="57"/>
      <c r="M1661" s="88"/>
      <c r="N1661" s="89"/>
      <c r="O1661" s="57"/>
      <c r="P1661" s="18"/>
      <c r="Q1661" s="57"/>
      <c r="R1661" s="19"/>
      <c r="S1661" s="19"/>
      <c r="T1661" s="20"/>
      <c r="U1661" s="24"/>
      <c r="V1661" s="22"/>
      <c r="W1661" s="23"/>
      <c r="X1661" s="24">
        <f>+$X$6-F1661</f>
        <v>40816</v>
      </c>
    </row>
    <row r="1662" spans="1:24" ht="15" hidden="1" customHeight="1" x14ac:dyDescent="0.2">
      <c r="A1662" s="72" t="s">
        <v>167</v>
      </c>
      <c r="B1662" s="186"/>
      <c r="C1662" s="189"/>
      <c r="D1662" s="13"/>
      <c r="E1662" s="43"/>
      <c r="F1662" s="15"/>
      <c r="G1662" s="87"/>
      <c r="H1662" s="87"/>
      <c r="I1662" s="57"/>
      <c r="J1662" s="88"/>
      <c r="K1662" s="88"/>
      <c r="L1662" s="57"/>
      <c r="M1662" s="88"/>
      <c r="N1662" s="89"/>
      <c r="O1662" s="57"/>
      <c r="P1662" s="18"/>
      <c r="Q1662" s="43"/>
      <c r="R1662" s="15"/>
      <c r="S1662" s="19"/>
      <c r="T1662" s="20"/>
      <c r="U1662" s="24"/>
      <c r="V1662" s="22"/>
      <c r="W1662" s="23"/>
      <c r="X1662" s="24">
        <f>+$X$6-F1662</f>
        <v>40816</v>
      </c>
    </row>
    <row r="1663" spans="1:24" ht="25.5" hidden="1" customHeight="1" x14ac:dyDescent="0.2">
      <c r="A1663" s="72" t="s">
        <v>167</v>
      </c>
      <c r="B1663" s="186"/>
      <c r="C1663" s="189"/>
      <c r="D1663" s="55" t="s">
        <v>40</v>
      </c>
      <c r="E1663" s="56">
        <f>SUM(E1660:E1662)</f>
        <v>0</v>
      </c>
      <c r="F1663" s="15"/>
      <c r="G1663" s="87"/>
      <c r="H1663" s="87"/>
      <c r="I1663" s="57">
        <f>SUM(I1660:I1662)</f>
        <v>0</v>
      </c>
      <c r="J1663" s="88"/>
      <c r="K1663" s="88"/>
      <c r="L1663" s="57">
        <f>SUM(L1660:L1662)</f>
        <v>0</v>
      </c>
      <c r="M1663" s="88"/>
      <c r="N1663" s="89"/>
      <c r="O1663" s="57">
        <f>SUM(O1660:O1662)</f>
        <v>0</v>
      </c>
      <c r="P1663" s="18"/>
      <c r="Q1663" s="57">
        <f>SUM(Q1660:Q1662)</f>
        <v>0</v>
      </c>
      <c r="R1663" s="19"/>
      <c r="S1663" s="19"/>
      <c r="T1663" s="28">
        <f t="shared" si="46"/>
        <v>0</v>
      </c>
      <c r="U1663" s="90"/>
      <c r="V1663" s="22"/>
      <c r="W1663" s="23"/>
      <c r="X1663" s="24"/>
    </row>
    <row r="1664" spans="1:24" ht="15" hidden="1" customHeight="1" x14ac:dyDescent="0.25">
      <c r="A1664" s="72" t="s">
        <v>167</v>
      </c>
      <c r="B1664" s="186"/>
      <c r="C1664" s="189"/>
      <c r="D1664" s="13"/>
      <c r="E1664" s="43"/>
      <c r="F1664" s="15"/>
      <c r="G1664" s="87"/>
      <c r="H1664" s="87"/>
      <c r="I1664" s="57"/>
      <c r="J1664" s="88"/>
      <c r="K1664" s="88"/>
      <c r="L1664" s="57"/>
      <c r="M1664" s="88"/>
      <c r="N1664" s="105"/>
      <c r="O1664" s="83"/>
      <c r="P1664" s="106"/>
      <c r="Q1664" s="57"/>
      <c r="R1664" s="19"/>
      <c r="S1664" s="19"/>
      <c r="T1664" s="20"/>
      <c r="U1664" s="24"/>
      <c r="V1664" s="22"/>
      <c r="W1664" s="23"/>
      <c r="X1664" s="24"/>
    </row>
    <row r="1665" spans="1:24" ht="15" hidden="1" customHeight="1" x14ac:dyDescent="0.25">
      <c r="A1665" s="72" t="s">
        <v>167</v>
      </c>
      <c r="B1665" s="186"/>
      <c r="C1665" s="189"/>
      <c r="D1665" s="13"/>
      <c r="E1665" s="43"/>
      <c r="F1665" s="15"/>
      <c r="G1665" s="87"/>
      <c r="H1665" s="87"/>
      <c r="I1665" s="57"/>
      <c r="J1665" s="88"/>
      <c r="K1665" s="88"/>
      <c r="L1665" s="57"/>
      <c r="M1665" s="88"/>
      <c r="N1665" s="105"/>
      <c r="O1665" s="83"/>
      <c r="P1665" s="106"/>
      <c r="Q1665" s="57"/>
      <c r="R1665" s="19"/>
      <c r="S1665" s="19"/>
      <c r="T1665" s="20"/>
      <c r="U1665" s="24"/>
      <c r="V1665" s="22"/>
      <c r="W1665" s="23"/>
      <c r="X1665" s="24"/>
    </row>
    <row r="1666" spans="1:24" ht="26.25" hidden="1" customHeight="1" x14ac:dyDescent="0.2">
      <c r="A1666" s="72" t="s">
        <v>167</v>
      </c>
      <c r="B1666" s="186"/>
      <c r="C1666" s="189"/>
      <c r="D1666" s="55" t="s">
        <v>41</v>
      </c>
      <c r="E1666" s="56">
        <f>SUM(E1664:E1665)</f>
        <v>0</v>
      </c>
      <c r="F1666" s="15"/>
      <c r="G1666" s="87"/>
      <c r="H1666" s="87"/>
      <c r="I1666" s="57">
        <f>SUM(I1664:I1665)</f>
        <v>0</v>
      </c>
      <c r="J1666" s="88"/>
      <c r="K1666" s="88"/>
      <c r="L1666" s="57">
        <f>SUM(L1664:L1665)</f>
        <v>0</v>
      </c>
      <c r="M1666" s="88"/>
      <c r="N1666" s="89"/>
      <c r="O1666" s="57">
        <f>SUM(O1664:O1665)</f>
        <v>0</v>
      </c>
      <c r="P1666" s="18"/>
      <c r="Q1666" s="57">
        <f>SUM(Q1664:Q1665)</f>
        <v>0</v>
      </c>
      <c r="R1666" s="19"/>
      <c r="S1666" s="19"/>
      <c r="T1666" s="28">
        <f t="shared" si="46"/>
        <v>0</v>
      </c>
      <c r="U1666" s="90"/>
      <c r="V1666" s="22"/>
      <c r="W1666" s="23"/>
      <c r="X1666" s="24"/>
    </row>
    <row r="1667" spans="1:24" ht="27.75" hidden="1" customHeight="1" x14ac:dyDescent="0.2">
      <c r="A1667" s="72" t="s">
        <v>167</v>
      </c>
      <c r="B1667" s="186"/>
      <c r="C1667" s="189"/>
      <c r="D1667" s="3" t="s">
        <v>42</v>
      </c>
      <c r="E1667" s="56">
        <f>SUM(E1659+E1663+E1666)</f>
        <v>0</v>
      </c>
      <c r="F1667" s="15"/>
      <c r="G1667" s="87"/>
      <c r="H1667" s="87"/>
      <c r="I1667" s="56">
        <f>SUM(I1659+I1663+I1666)</f>
        <v>0</v>
      </c>
      <c r="J1667" s="88"/>
      <c r="K1667" s="88"/>
      <c r="L1667" s="56">
        <f>SUM(L1659+L1663+L1666)</f>
        <v>0</v>
      </c>
      <c r="M1667" s="88"/>
      <c r="N1667" s="89"/>
      <c r="O1667" s="56">
        <f>SUM(O1659+O1663+O1666)</f>
        <v>0</v>
      </c>
      <c r="P1667" s="18"/>
      <c r="Q1667" s="56">
        <f>SUM(Q1659+Q1663+Q1666)</f>
        <v>0</v>
      </c>
      <c r="R1667" s="19"/>
      <c r="S1667" s="19"/>
      <c r="T1667" s="28">
        <f t="shared" si="46"/>
        <v>0</v>
      </c>
      <c r="U1667" s="90"/>
      <c r="V1667" s="22"/>
      <c r="W1667" s="23"/>
      <c r="X1667" s="24"/>
    </row>
    <row r="1668" spans="1:24" ht="15" hidden="1" customHeight="1" x14ac:dyDescent="0.2">
      <c r="A1668" s="72" t="s">
        <v>167</v>
      </c>
      <c r="B1668" s="186"/>
      <c r="C1668" s="189"/>
      <c r="D1668" s="13"/>
      <c r="E1668" s="43"/>
      <c r="F1668" s="15"/>
      <c r="G1668" s="87"/>
      <c r="H1668" s="87"/>
      <c r="I1668" s="57"/>
      <c r="J1668" s="88"/>
      <c r="K1668" s="88"/>
      <c r="L1668" s="57"/>
      <c r="M1668" s="88"/>
      <c r="N1668" s="103"/>
      <c r="O1668" s="32"/>
      <c r="P1668" s="59"/>
      <c r="Q1668" s="57"/>
      <c r="R1668" s="19"/>
      <c r="S1668" s="19"/>
      <c r="T1668" s="20"/>
      <c r="U1668" s="35"/>
      <c r="V1668" s="22"/>
      <c r="W1668" s="23"/>
      <c r="X1668" s="24"/>
    </row>
    <row r="1669" spans="1:24" ht="15" hidden="1" customHeight="1" x14ac:dyDescent="0.2">
      <c r="A1669" s="72" t="s">
        <v>167</v>
      </c>
      <c r="B1669" s="186"/>
      <c r="C1669" s="189"/>
      <c r="D1669" s="13"/>
      <c r="E1669" s="43"/>
      <c r="F1669" s="15"/>
      <c r="G1669" s="87"/>
      <c r="H1669" s="87"/>
      <c r="I1669" s="57"/>
      <c r="J1669" s="88"/>
      <c r="K1669" s="88"/>
      <c r="L1669" s="57"/>
      <c r="M1669" s="88"/>
      <c r="N1669" s="89"/>
      <c r="O1669" s="57"/>
      <c r="P1669" s="18"/>
      <c r="Q1669" s="43"/>
      <c r="R1669" s="15"/>
      <c r="S1669" s="19"/>
      <c r="T1669" s="20"/>
      <c r="U1669" s="35"/>
      <c r="V1669" s="22"/>
      <c r="W1669" s="23"/>
      <c r="X1669" s="24">
        <f>+$X$6-F1669</f>
        <v>40816</v>
      </c>
    </row>
    <row r="1670" spans="1:24" ht="27.75" hidden="1" customHeight="1" x14ac:dyDescent="0.2">
      <c r="A1670" s="72" t="s">
        <v>167</v>
      </c>
      <c r="B1670" s="186"/>
      <c r="C1670" s="189"/>
      <c r="D1670" s="55" t="s">
        <v>10</v>
      </c>
      <c r="E1670" s="56">
        <f>SUM(E1668:E1669)</f>
        <v>0</v>
      </c>
      <c r="F1670" s="15"/>
      <c r="G1670" s="87"/>
      <c r="H1670" s="87"/>
      <c r="I1670" s="57">
        <f>SUM(I1668:I1669)</f>
        <v>0</v>
      </c>
      <c r="J1670" s="88"/>
      <c r="K1670" s="88"/>
      <c r="L1670" s="57">
        <f>SUM(L1668:L1669)</f>
        <v>0</v>
      </c>
      <c r="M1670" s="88"/>
      <c r="N1670" s="89"/>
      <c r="O1670" s="57">
        <f>SUM(O1668:O1669)</f>
        <v>0</v>
      </c>
      <c r="P1670" s="18"/>
      <c r="Q1670" s="57">
        <f>SUM(Q1668:Q1669)</f>
        <v>0</v>
      </c>
      <c r="R1670" s="19"/>
      <c r="S1670" s="19"/>
      <c r="T1670" s="28">
        <f t="shared" si="46"/>
        <v>0</v>
      </c>
      <c r="U1670" s="90"/>
      <c r="V1670" s="22"/>
      <c r="W1670" s="23"/>
      <c r="X1670" s="24"/>
    </row>
    <row r="1671" spans="1:24" ht="15" hidden="1" customHeight="1" x14ac:dyDescent="0.2">
      <c r="A1671" s="72" t="s">
        <v>167</v>
      </c>
      <c r="B1671" s="186"/>
      <c r="C1671" s="189"/>
      <c r="D1671" s="13"/>
      <c r="E1671" s="43"/>
      <c r="F1671" s="15"/>
      <c r="G1671" s="87"/>
      <c r="H1671" s="87"/>
      <c r="I1671" s="57"/>
      <c r="J1671" s="88"/>
      <c r="K1671" s="88"/>
      <c r="L1671" s="57"/>
      <c r="M1671" s="88"/>
      <c r="N1671" s="89"/>
      <c r="O1671" s="57"/>
      <c r="P1671" s="18"/>
      <c r="Q1671" s="57"/>
      <c r="R1671" s="19"/>
      <c r="S1671" s="19"/>
      <c r="T1671" s="20"/>
      <c r="U1671" s="35"/>
      <c r="V1671" s="22"/>
      <c r="W1671" s="23"/>
      <c r="X1671" s="24">
        <f>+$X$6-F1671</f>
        <v>40816</v>
      </c>
    </row>
    <row r="1672" spans="1:24" ht="27.75" hidden="1" customHeight="1" x14ac:dyDescent="0.2">
      <c r="A1672" s="72" t="s">
        <v>167</v>
      </c>
      <c r="B1672" s="186"/>
      <c r="C1672" s="189"/>
      <c r="D1672" s="55" t="s">
        <v>11</v>
      </c>
      <c r="E1672" s="56">
        <f>E1671</f>
        <v>0</v>
      </c>
      <c r="F1672" s="15"/>
      <c r="G1672" s="87"/>
      <c r="H1672" s="87"/>
      <c r="I1672" s="57">
        <f>I1671</f>
        <v>0</v>
      </c>
      <c r="J1672" s="88"/>
      <c r="K1672" s="88"/>
      <c r="L1672" s="57">
        <f>L1671</f>
        <v>0</v>
      </c>
      <c r="M1672" s="88"/>
      <c r="N1672" s="89"/>
      <c r="O1672" s="57">
        <f>O1671</f>
        <v>0</v>
      </c>
      <c r="P1672" s="18"/>
      <c r="Q1672" s="57">
        <f>Q1671</f>
        <v>0</v>
      </c>
      <c r="R1672" s="19"/>
      <c r="S1672" s="19"/>
      <c r="T1672" s="28">
        <f t="shared" si="46"/>
        <v>0</v>
      </c>
      <c r="U1672" s="90"/>
      <c r="V1672" s="22"/>
      <c r="W1672" s="23"/>
      <c r="X1672" s="24"/>
    </row>
    <row r="1673" spans="1:24" ht="15" hidden="1" customHeight="1" x14ac:dyDescent="0.2">
      <c r="A1673" s="72" t="s">
        <v>167</v>
      </c>
      <c r="B1673" s="186"/>
      <c r="C1673" s="189"/>
      <c r="D1673" s="13"/>
      <c r="E1673" s="32"/>
      <c r="F1673" s="15"/>
      <c r="G1673" s="87"/>
      <c r="H1673" s="87"/>
      <c r="I1673" s="57"/>
      <c r="J1673" s="88"/>
      <c r="K1673" s="88"/>
      <c r="L1673" s="57"/>
      <c r="M1673" s="88"/>
      <c r="N1673" s="89"/>
      <c r="O1673" s="57"/>
      <c r="P1673" s="18"/>
      <c r="Q1673" s="57"/>
      <c r="R1673" s="19"/>
      <c r="S1673" s="19"/>
      <c r="T1673" s="20"/>
      <c r="U1673" s="21"/>
      <c r="V1673" s="22"/>
      <c r="W1673" s="23"/>
      <c r="X1673" s="24">
        <f>+$X$6-F1673</f>
        <v>40816</v>
      </c>
    </row>
    <row r="1674" spans="1:24" ht="15" hidden="1" customHeight="1" x14ac:dyDescent="0.25">
      <c r="A1674" s="72" t="s">
        <v>167</v>
      </c>
      <c r="B1674" s="186"/>
      <c r="C1674" s="189"/>
      <c r="D1674" s="13"/>
      <c r="E1674" s="32"/>
      <c r="F1674" s="15"/>
      <c r="G1674" s="87"/>
      <c r="H1674" s="87"/>
      <c r="I1674" s="57"/>
      <c r="J1674" s="88"/>
      <c r="K1674" s="88"/>
      <c r="L1674" s="57"/>
      <c r="M1674" s="88"/>
      <c r="N1674" s="89"/>
      <c r="O1674" s="57"/>
      <c r="P1674" s="18"/>
      <c r="Q1674" s="80"/>
      <c r="R1674" s="39"/>
      <c r="S1674" s="19"/>
      <c r="T1674" s="20"/>
      <c r="U1674" s="35"/>
      <c r="V1674" s="22"/>
      <c r="W1674" s="23"/>
      <c r="X1674" s="24"/>
    </row>
    <row r="1675" spans="1:24" ht="15" hidden="1" customHeight="1" x14ac:dyDescent="0.25">
      <c r="A1675" s="72" t="s">
        <v>167</v>
      </c>
      <c r="B1675" s="186"/>
      <c r="C1675" s="189"/>
      <c r="D1675" s="13"/>
      <c r="E1675" s="32"/>
      <c r="F1675" s="15"/>
      <c r="G1675" s="87"/>
      <c r="H1675" s="87"/>
      <c r="I1675" s="57"/>
      <c r="J1675" s="88"/>
      <c r="K1675" s="88"/>
      <c r="L1675" s="57"/>
      <c r="M1675" s="88"/>
      <c r="N1675" s="89"/>
      <c r="O1675" s="57"/>
      <c r="P1675" s="18"/>
      <c r="Q1675" s="80"/>
      <c r="R1675" s="39"/>
      <c r="S1675" s="19"/>
      <c r="T1675" s="20"/>
      <c r="U1675" s="35"/>
      <c r="V1675" s="22"/>
      <c r="W1675" s="23"/>
      <c r="X1675" s="24"/>
    </row>
    <row r="1676" spans="1:24" ht="15" hidden="1" customHeight="1" x14ac:dyDescent="0.25">
      <c r="A1676" s="72" t="s">
        <v>167</v>
      </c>
      <c r="B1676" s="186"/>
      <c r="C1676" s="189"/>
      <c r="D1676" s="13"/>
      <c r="E1676" s="32"/>
      <c r="F1676" s="15"/>
      <c r="G1676" s="87"/>
      <c r="H1676" s="87"/>
      <c r="I1676" s="57"/>
      <c r="J1676" s="88"/>
      <c r="K1676" s="88"/>
      <c r="L1676" s="57"/>
      <c r="M1676" s="88"/>
      <c r="N1676" s="89"/>
      <c r="O1676" s="57"/>
      <c r="P1676" s="18"/>
      <c r="Q1676" s="80"/>
      <c r="R1676" s="39"/>
      <c r="S1676" s="19"/>
      <c r="T1676" s="20"/>
      <c r="U1676" s="21"/>
      <c r="V1676" s="22"/>
      <c r="W1676" s="23"/>
      <c r="X1676" s="24">
        <f>+$X$6-F1676</f>
        <v>40816</v>
      </c>
    </row>
    <row r="1677" spans="1:24" ht="27.75" hidden="1" customHeight="1" x14ac:dyDescent="0.2">
      <c r="A1677" s="72" t="s">
        <v>167</v>
      </c>
      <c r="B1677" s="186"/>
      <c r="C1677" s="189"/>
      <c r="D1677" s="55" t="s">
        <v>43</v>
      </c>
      <c r="E1677" s="56">
        <f>SUM(E1673:E1676)</f>
        <v>0</v>
      </c>
      <c r="F1677" s="15"/>
      <c r="G1677" s="87"/>
      <c r="H1677" s="87"/>
      <c r="I1677" s="56">
        <f>SUM(I1673:I1676)</f>
        <v>0</v>
      </c>
      <c r="J1677" s="88"/>
      <c r="K1677" s="88"/>
      <c r="L1677" s="56">
        <f>SUM(L1673:L1676)</f>
        <v>0</v>
      </c>
      <c r="M1677" s="88"/>
      <c r="N1677" s="89"/>
      <c r="O1677" s="56">
        <f>SUM(O1673:O1676)</f>
        <v>0</v>
      </c>
      <c r="P1677" s="18"/>
      <c r="Q1677" s="56">
        <f>SUM(Q1673:Q1676)</f>
        <v>0</v>
      </c>
      <c r="R1677" s="19"/>
      <c r="S1677" s="19"/>
      <c r="T1677" s="28">
        <f t="shared" si="46"/>
        <v>0</v>
      </c>
      <c r="U1677" s="90"/>
      <c r="V1677" s="22"/>
      <c r="W1677" s="23"/>
      <c r="X1677" s="24"/>
    </row>
    <row r="1678" spans="1:24" ht="27.75" hidden="1" customHeight="1" x14ac:dyDescent="0.2">
      <c r="A1678" s="72" t="s">
        <v>167</v>
      </c>
      <c r="B1678" s="186"/>
      <c r="C1678" s="189"/>
      <c r="D1678" s="13"/>
      <c r="E1678" s="32"/>
      <c r="F1678" s="15"/>
      <c r="G1678" s="87"/>
      <c r="H1678" s="87"/>
      <c r="I1678" s="56"/>
      <c r="J1678" s="88"/>
      <c r="K1678" s="88"/>
      <c r="L1678" s="56"/>
      <c r="M1678" s="88"/>
      <c r="N1678" s="89"/>
      <c r="O1678" s="56"/>
      <c r="P1678" s="18"/>
      <c r="Q1678" s="56"/>
      <c r="R1678" s="19"/>
      <c r="S1678" s="19"/>
      <c r="T1678" s="20"/>
      <c r="U1678" s="21"/>
      <c r="V1678" s="22"/>
      <c r="W1678" s="23"/>
      <c r="X1678" s="24">
        <f>+$X$6-F1678</f>
        <v>40816</v>
      </c>
    </row>
    <row r="1679" spans="1:24" ht="27.75" hidden="1" customHeight="1" x14ac:dyDescent="0.25">
      <c r="A1679" s="72" t="s">
        <v>167</v>
      </c>
      <c r="B1679" s="186"/>
      <c r="C1679" s="189"/>
      <c r="D1679" s="13"/>
      <c r="E1679" s="32"/>
      <c r="F1679" s="15"/>
      <c r="G1679" s="87"/>
      <c r="H1679" s="87"/>
      <c r="I1679" s="56"/>
      <c r="J1679" s="88"/>
      <c r="K1679" s="88"/>
      <c r="L1679" s="56"/>
      <c r="M1679" s="88"/>
      <c r="N1679" s="89"/>
      <c r="O1679" s="56"/>
      <c r="P1679" s="18"/>
      <c r="Q1679" s="80"/>
      <c r="R1679" s="131"/>
      <c r="S1679" s="19"/>
      <c r="T1679" s="20"/>
      <c r="U1679" s="21"/>
      <c r="V1679" s="22"/>
      <c r="W1679" s="23"/>
      <c r="X1679" s="24">
        <f>+$X$6-F1679</f>
        <v>40816</v>
      </c>
    </row>
    <row r="1680" spans="1:24" ht="27.75" hidden="1" customHeight="1" x14ac:dyDescent="0.25">
      <c r="A1680" s="72" t="s">
        <v>167</v>
      </c>
      <c r="B1680" s="186"/>
      <c r="C1680" s="189"/>
      <c r="D1680" s="13"/>
      <c r="E1680" s="32"/>
      <c r="F1680" s="15"/>
      <c r="G1680" s="87"/>
      <c r="H1680" s="87"/>
      <c r="I1680" s="56"/>
      <c r="J1680" s="88"/>
      <c r="K1680" s="88"/>
      <c r="L1680" s="56"/>
      <c r="M1680" s="88"/>
      <c r="N1680" s="89"/>
      <c r="O1680" s="56"/>
      <c r="P1680" s="18"/>
      <c r="Q1680" s="80"/>
      <c r="R1680" s="39"/>
      <c r="S1680" s="19"/>
      <c r="T1680" s="20"/>
      <c r="U1680" s="21"/>
      <c r="V1680" s="22"/>
      <c r="W1680" s="23"/>
      <c r="X1680" s="24">
        <f>+$X$6-F1680</f>
        <v>40816</v>
      </c>
    </row>
    <row r="1681" spans="1:24" ht="27.75" hidden="1" customHeight="1" x14ac:dyDescent="0.2">
      <c r="A1681" s="72" t="s">
        <v>167</v>
      </c>
      <c r="B1681" s="186"/>
      <c r="C1681" s="189"/>
      <c r="D1681" s="55" t="s">
        <v>61</v>
      </c>
      <c r="E1681" s="56">
        <f>SUM(E1678:E1680)</f>
        <v>0</v>
      </c>
      <c r="F1681" s="15"/>
      <c r="G1681" s="87"/>
      <c r="H1681" s="87"/>
      <c r="I1681" s="56">
        <f>SUM(I1678:I1680)</f>
        <v>0</v>
      </c>
      <c r="J1681" s="88"/>
      <c r="K1681" s="88"/>
      <c r="L1681" s="56">
        <f>SUM(L1678:L1680)</f>
        <v>0</v>
      </c>
      <c r="M1681" s="88"/>
      <c r="N1681" s="89"/>
      <c r="O1681" s="56">
        <f>SUM(O1678:O1680)</f>
        <v>0</v>
      </c>
      <c r="P1681" s="18"/>
      <c r="Q1681" s="56">
        <f>SUM(Q1678:Q1680)</f>
        <v>0</v>
      </c>
      <c r="R1681" s="19"/>
      <c r="S1681" s="19"/>
      <c r="T1681" s="20">
        <f t="shared" si="46"/>
        <v>0</v>
      </c>
      <c r="U1681" s="90"/>
      <c r="V1681" s="22"/>
      <c r="W1681" s="23"/>
      <c r="X1681" s="24"/>
    </row>
    <row r="1682" spans="1:24" ht="27.75" hidden="1" customHeight="1" x14ac:dyDescent="0.25">
      <c r="A1682" s="72" t="s">
        <v>167</v>
      </c>
      <c r="B1682" s="186"/>
      <c r="C1682" s="189"/>
      <c r="D1682" s="37"/>
      <c r="E1682" s="83"/>
      <c r="F1682" s="39"/>
      <c r="G1682" s="87"/>
      <c r="H1682" s="87"/>
      <c r="I1682" s="56"/>
      <c r="J1682" s="88"/>
      <c r="K1682" s="88"/>
      <c r="L1682" s="56"/>
      <c r="M1682" s="88"/>
      <c r="N1682" s="89"/>
      <c r="O1682" s="56"/>
      <c r="P1682" s="18"/>
      <c r="Q1682" s="56"/>
      <c r="R1682" s="19"/>
      <c r="S1682" s="19"/>
      <c r="T1682" s="20"/>
      <c r="U1682" s="21"/>
      <c r="V1682" s="22"/>
      <c r="W1682" s="23"/>
      <c r="X1682" s="24">
        <f>+$X$6-F1682</f>
        <v>40816</v>
      </c>
    </row>
    <row r="1683" spans="1:24" ht="27.75" hidden="1" customHeight="1" x14ac:dyDescent="0.2">
      <c r="A1683" s="72" t="s">
        <v>167</v>
      </c>
      <c r="B1683" s="186"/>
      <c r="C1683" s="189"/>
      <c r="D1683" s="55" t="s">
        <v>44</v>
      </c>
      <c r="E1683" s="56">
        <f>E1682</f>
        <v>0</v>
      </c>
      <c r="F1683" s="15"/>
      <c r="G1683" s="87"/>
      <c r="H1683" s="87"/>
      <c r="I1683" s="56">
        <f>I1682</f>
        <v>0</v>
      </c>
      <c r="J1683" s="88"/>
      <c r="K1683" s="88"/>
      <c r="L1683" s="56">
        <f>L1682</f>
        <v>0</v>
      </c>
      <c r="M1683" s="88"/>
      <c r="N1683" s="89"/>
      <c r="O1683" s="56">
        <f>O1682</f>
        <v>0</v>
      </c>
      <c r="P1683" s="18"/>
      <c r="Q1683" s="56">
        <f>Q1682</f>
        <v>0</v>
      </c>
      <c r="R1683" s="19"/>
      <c r="S1683" s="19"/>
      <c r="T1683" s="28">
        <f t="shared" si="46"/>
        <v>0</v>
      </c>
      <c r="U1683" s="90"/>
      <c r="V1683" s="22"/>
      <c r="W1683" s="23"/>
      <c r="X1683" s="24"/>
    </row>
    <row r="1684" spans="1:24" ht="27.75" hidden="1" customHeight="1" x14ac:dyDescent="0.25">
      <c r="A1684" s="72" t="s">
        <v>167</v>
      </c>
      <c r="B1684" s="186"/>
      <c r="C1684" s="189"/>
      <c r="D1684" s="37"/>
      <c r="E1684" s="83"/>
      <c r="F1684" s="39"/>
      <c r="G1684" s="87"/>
      <c r="H1684" s="87"/>
      <c r="I1684" s="56"/>
      <c r="J1684" s="88"/>
      <c r="K1684" s="88"/>
      <c r="L1684" s="56"/>
      <c r="M1684" s="88"/>
      <c r="N1684" s="89"/>
      <c r="O1684" s="56"/>
      <c r="P1684" s="18"/>
      <c r="Q1684" s="56"/>
      <c r="R1684" s="19"/>
      <c r="S1684" s="19"/>
      <c r="T1684" s="20"/>
      <c r="U1684" s="21"/>
      <c r="V1684" s="22"/>
      <c r="W1684" s="23"/>
      <c r="X1684" s="24">
        <f>+$X$6-F1684</f>
        <v>40816</v>
      </c>
    </row>
    <row r="1685" spans="1:24" ht="27.75" hidden="1" customHeight="1" x14ac:dyDescent="0.25">
      <c r="A1685" s="72" t="s">
        <v>167</v>
      </c>
      <c r="B1685" s="186"/>
      <c r="C1685" s="189"/>
      <c r="D1685" s="37"/>
      <c r="E1685" s="83"/>
      <c r="F1685" s="39"/>
      <c r="G1685" s="87"/>
      <c r="H1685" s="87"/>
      <c r="I1685" s="56"/>
      <c r="J1685" s="88"/>
      <c r="K1685" s="88"/>
      <c r="L1685" s="56"/>
      <c r="M1685" s="88"/>
      <c r="N1685" s="89"/>
      <c r="O1685" s="56"/>
      <c r="P1685" s="18"/>
      <c r="Q1685" s="56"/>
      <c r="R1685" s="19"/>
      <c r="S1685" s="19"/>
      <c r="T1685" s="20"/>
      <c r="U1685" s="21"/>
      <c r="V1685" s="22"/>
      <c r="W1685" s="23"/>
      <c r="X1685" s="24">
        <f>+$X$6-F1685</f>
        <v>40816</v>
      </c>
    </row>
    <row r="1686" spans="1:24" ht="27.75" hidden="1" customHeight="1" x14ac:dyDescent="0.2">
      <c r="A1686" s="72" t="s">
        <v>167</v>
      </c>
      <c r="B1686" s="186"/>
      <c r="C1686" s="189"/>
      <c r="D1686" s="55" t="s">
        <v>45</v>
      </c>
      <c r="E1686" s="56">
        <f>SUM(E1684:E1685)</f>
        <v>0</v>
      </c>
      <c r="F1686" s="15"/>
      <c r="G1686" s="87"/>
      <c r="H1686" s="87"/>
      <c r="I1686" s="56">
        <f>SUM(I1684:I1685)</f>
        <v>0</v>
      </c>
      <c r="J1686" s="88"/>
      <c r="K1686" s="88"/>
      <c r="L1686" s="56">
        <f>SUM(L1684:L1685)</f>
        <v>0</v>
      </c>
      <c r="M1686" s="88"/>
      <c r="N1686" s="89"/>
      <c r="O1686" s="56">
        <f>SUM(O1684:O1685)</f>
        <v>0</v>
      </c>
      <c r="P1686" s="18"/>
      <c r="Q1686" s="56">
        <f>SUM(Q1684:Q1685)</f>
        <v>0</v>
      </c>
      <c r="R1686" s="19"/>
      <c r="S1686" s="19"/>
      <c r="T1686" s="28">
        <f t="shared" si="46"/>
        <v>0</v>
      </c>
      <c r="U1686" s="90"/>
      <c r="V1686" s="22"/>
      <c r="W1686" s="23"/>
      <c r="X1686" s="24"/>
    </row>
    <row r="1687" spans="1:24" ht="27.75" hidden="1" customHeight="1" x14ac:dyDescent="0.25">
      <c r="A1687" s="72" t="s">
        <v>167</v>
      </c>
      <c r="B1687" s="186"/>
      <c r="C1687" s="189"/>
      <c r="D1687" s="37"/>
      <c r="E1687" s="83"/>
      <c r="F1687" s="134"/>
      <c r="G1687" s="87"/>
      <c r="H1687" s="87"/>
      <c r="I1687" s="56"/>
      <c r="J1687" s="88"/>
      <c r="K1687" s="88"/>
      <c r="L1687" s="56"/>
      <c r="M1687" s="88"/>
      <c r="N1687" s="89"/>
      <c r="O1687" s="56"/>
      <c r="P1687" s="18"/>
      <c r="Q1687" s="56"/>
      <c r="R1687" s="19"/>
      <c r="S1687" s="19"/>
      <c r="T1687" s="20"/>
      <c r="U1687" s="21"/>
      <c r="V1687" s="22"/>
      <c r="W1687" s="23"/>
      <c r="X1687" s="24">
        <f>+$X$6-F1687</f>
        <v>40816</v>
      </c>
    </row>
    <row r="1688" spans="1:24" ht="27.75" hidden="1" customHeight="1" x14ac:dyDescent="0.2">
      <c r="A1688" s="72" t="s">
        <v>167</v>
      </c>
      <c r="B1688" s="186"/>
      <c r="C1688" s="189"/>
      <c r="D1688" s="55" t="s">
        <v>46</v>
      </c>
      <c r="E1688" s="56">
        <f>E1687</f>
        <v>0</v>
      </c>
      <c r="F1688" s="15"/>
      <c r="G1688" s="87"/>
      <c r="H1688" s="87"/>
      <c r="I1688" s="56">
        <f>I1687</f>
        <v>0</v>
      </c>
      <c r="J1688" s="88"/>
      <c r="K1688" s="88"/>
      <c r="L1688" s="56">
        <f>L1687</f>
        <v>0</v>
      </c>
      <c r="M1688" s="88"/>
      <c r="N1688" s="89"/>
      <c r="O1688" s="56">
        <f>O1687</f>
        <v>0</v>
      </c>
      <c r="P1688" s="18"/>
      <c r="Q1688" s="56">
        <f>Q1687</f>
        <v>0</v>
      </c>
      <c r="R1688" s="19"/>
      <c r="S1688" s="19"/>
      <c r="T1688" s="28">
        <f t="shared" si="46"/>
        <v>0</v>
      </c>
      <c r="U1688" s="90"/>
      <c r="V1688" s="22"/>
      <c r="W1688" s="23"/>
      <c r="X1688" s="24"/>
    </row>
    <row r="1689" spans="1:24" ht="27.75" hidden="1" customHeight="1" x14ac:dyDescent="0.2">
      <c r="A1689" s="72" t="s">
        <v>167</v>
      </c>
      <c r="B1689" s="186"/>
      <c r="C1689" s="189"/>
      <c r="D1689" s="3" t="s">
        <v>47</v>
      </c>
      <c r="E1689" s="56">
        <f>E1670+E1672+E1677+E1681+E1683+E1686+E1688</f>
        <v>0</v>
      </c>
      <c r="F1689" s="15"/>
      <c r="G1689" s="87"/>
      <c r="H1689" s="87"/>
      <c r="I1689" s="56">
        <f>I1670+I1672+I1677+I1681+I1683+I1686+I1688</f>
        <v>0</v>
      </c>
      <c r="J1689" s="88"/>
      <c r="K1689" s="88"/>
      <c r="L1689" s="56">
        <f>L1670+L1672+L1677+L1681+L1683+L1686+L1688</f>
        <v>0</v>
      </c>
      <c r="M1689" s="88"/>
      <c r="N1689" s="89"/>
      <c r="O1689" s="56">
        <f>O1670+O1672+O1677+O1681+O1683+O1686</f>
        <v>0</v>
      </c>
      <c r="P1689" s="18"/>
      <c r="Q1689" s="56">
        <f>Q1670+Q1672+Q1677+Q1681+Q1683+Q1686</f>
        <v>0</v>
      </c>
      <c r="R1689" s="19"/>
      <c r="S1689" s="19"/>
      <c r="T1689" s="28">
        <f t="shared" si="46"/>
        <v>0</v>
      </c>
      <c r="U1689" s="90"/>
      <c r="V1689" s="22"/>
      <c r="W1689" s="23"/>
      <c r="X1689" s="24"/>
    </row>
    <row r="1690" spans="1:24" ht="20.25" hidden="1" customHeight="1" x14ac:dyDescent="0.2">
      <c r="A1690" s="72" t="s">
        <v>167</v>
      </c>
      <c r="B1690" s="187"/>
      <c r="C1690" s="190"/>
      <c r="D1690" s="55" t="s">
        <v>14</v>
      </c>
      <c r="E1690" s="56">
        <f>E1667+E1657+E1689</f>
        <v>0</v>
      </c>
      <c r="F1690" s="15"/>
      <c r="G1690" s="87"/>
      <c r="H1690" s="87"/>
      <c r="I1690" s="56">
        <f>I1667+I1657+I1689</f>
        <v>0</v>
      </c>
      <c r="J1690" s="88"/>
      <c r="K1690" s="88"/>
      <c r="L1690" s="56">
        <f>L1667+L1657+L1689</f>
        <v>0</v>
      </c>
      <c r="M1690" s="88"/>
      <c r="N1690" s="89"/>
      <c r="O1690" s="56">
        <f>O1667+O1657+O1689</f>
        <v>0</v>
      </c>
      <c r="P1690" s="18"/>
      <c r="Q1690" s="56">
        <f>Q1667+Q1657+Q1689</f>
        <v>0</v>
      </c>
      <c r="R1690" s="19"/>
      <c r="S1690" s="19"/>
      <c r="T1690" s="40">
        <f t="shared" si="46"/>
        <v>0</v>
      </c>
      <c r="U1690" s="90"/>
      <c r="V1690" s="22"/>
      <c r="W1690" s="23"/>
      <c r="X1690" s="24"/>
    </row>
    <row r="1691" spans="1:24" ht="20.25" hidden="1" customHeight="1" x14ac:dyDescent="0.25">
      <c r="A1691" s="72" t="s">
        <v>169</v>
      </c>
      <c r="B1691" s="185">
        <v>890900842</v>
      </c>
      <c r="C1691" s="188" t="s">
        <v>170</v>
      </c>
      <c r="D1691" s="75"/>
      <c r="E1691" s="43"/>
      <c r="F1691" s="27"/>
      <c r="G1691" s="87"/>
      <c r="H1691" s="87"/>
      <c r="I1691" s="57"/>
      <c r="J1691" s="88"/>
      <c r="K1691" s="88"/>
      <c r="L1691" s="57"/>
      <c r="M1691" s="88"/>
      <c r="N1691" s="89"/>
      <c r="O1691" s="57"/>
      <c r="P1691" s="18"/>
      <c r="Q1691" s="80"/>
      <c r="R1691" s="81"/>
      <c r="S1691" s="19"/>
      <c r="T1691" s="20"/>
      <c r="U1691" s="35"/>
      <c r="V1691" s="22"/>
      <c r="W1691" s="23"/>
      <c r="X1691" s="24"/>
    </row>
    <row r="1692" spans="1:24" ht="20.25" hidden="1" customHeight="1" x14ac:dyDescent="0.25">
      <c r="A1692" s="72" t="s">
        <v>169</v>
      </c>
      <c r="B1692" s="186"/>
      <c r="C1692" s="189"/>
      <c r="D1692" s="75"/>
      <c r="E1692" s="43"/>
      <c r="F1692" s="27"/>
      <c r="G1692" s="87"/>
      <c r="H1692" s="87"/>
      <c r="I1692" s="57"/>
      <c r="J1692" s="88"/>
      <c r="K1692" s="88"/>
      <c r="L1692" s="57"/>
      <c r="M1692" s="88"/>
      <c r="N1692" s="89"/>
      <c r="O1692" s="57"/>
      <c r="P1692" s="18"/>
      <c r="Q1692" s="80"/>
      <c r="R1692" s="81"/>
      <c r="S1692" s="19"/>
      <c r="T1692" s="20"/>
      <c r="U1692" s="35"/>
      <c r="V1692" s="22"/>
      <c r="W1692" s="23"/>
      <c r="X1692" s="24"/>
    </row>
    <row r="1693" spans="1:24" ht="28.5" hidden="1" customHeight="1" x14ac:dyDescent="0.2">
      <c r="A1693" s="72" t="s">
        <v>169</v>
      </c>
      <c r="B1693" s="186"/>
      <c r="C1693" s="189"/>
      <c r="D1693" s="55" t="s">
        <v>11</v>
      </c>
      <c r="E1693" s="56">
        <f>SUM(E1691:E1692)</f>
        <v>0</v>
      </c>
      <c r="F1693" s="15"/>
      <c r="G1693" s="87"/>
      <c r="H1693" s="87"/>
      <c r="I1693" s="57">
        <f>SUM(I1691:I1692)</f>
        <v>0</v>
      </c>
      <c r="J1693" s="88"/>
      <c r="K1693" s="88"/>
      <c r="L1693" s="57">
        <f>SUM(L1691:L1692)</f>
        <v>0</v>
      </c>
      <c r="M1693" s="88"/>
      <c r="N1693" s="89"/>
      <c r="O1693" s="57">
        <f>SUM(O1691:O1692)</f>
        <v>0</v>
      </c>
      <c r="P1693" s="18"/>
      <c r="Q1693" s="57">
        <f>SUM(Q1691:Q1692)</f>
        <v>0</v>
      </c>
      <c r="R1693" s="19"/>
      <c r="S1693" s="19"/>
      <c r="T1693" s="28">
        <f t="shared" si="46"/>
        <v>0</v>
      </c>
      <c r="U1693" s="90"/>
      <c r="V1693" s="22"/>
      <c r="W1693" s="23"/>
      <c r="X1693" s="24"/>
    </row>
    <row r="1694" spans="1:24" ht="26.25" hidden="1" customHeight="1" x14ac:dyDescent="0.2">
      <c r="A1694" s="72" t="s">
        <v>169</v>
      </c>
      <c r="B1694" s="186"/>
      <c r="C1694" s="189"/>
      <c r="D1694" s="3" t="s">
        <v>47</v>
      </c>
      <c r="E1694" s="56">
        <f>E1693</f>
        <v>0</v>
      </c>
      <c r="F1694" s="15"/>
      <c r="G1694" s="87"/>
      <c r="H1694" s="87"/>
      <c r="I1694" s="57">
        <f>I1693</f>
        <v>0</v>
      </c>
      <c r="J1694" s="88"/>
      <c r="K1694" s="88"/>
      <c r="L1694" s="57">
        <f>L1693</f>
        <v>0</v>
      </c>
      <c r="M1694" s="88"/>
      <c r="N1694" s="89"/>
      <c r="O1694" s="57">
        <f>O1693</f>
        <v>0</v>
      </c>
      <c r="P1694" s="18"/>
      <c r="Q1694" s="57">
        <f>Q1693</f>
        <v>0</v>
      </c>
      <c r="R1694" s="19"/>
      <c r="S1694" s="19"/>
      <c r="T1694" s="28">
        <f t="shared" si="46"/>
        <v>0</v>
      </c>
      <c r="U1694" s="90"/>
      <c r="V1694" s="22"/>
      <c r="W1694" s="23"/>
      <c r="X1694" s="24"/>
    </row>
    <row r="1695" spans="1:24" ht="20.25" hidden="1" customHeight="1" x14ac:dyDescent="0.2">
      <c r="A1695" s="72" t="s">
        <v>169</v>
      </c>
      <c r="B1695" s="187"/>
      <c r="C1695" s="190"/>
      <c r="D1695" s="55" t="s">
        <v>14</v>
      </c>
      <c r="E1695" s="56">
        <f>E1694</f>
        <v>0</v>
      </c>
      <c r="F1695" s="15"/>
      <c r="G1695" s="87"/>
      <c r="H1695" s="87"/>
      <c r="I1695" s="57">
        <f>I1694</f>
        <v>0</v>
      </c>
      <c r="J1695" s="88"/>
      <c r="K1695" s="88"/>
      <c r="L1695" s="57">
        <f>L1694</f>
        <v>0</v>
      </c>
      <c r="M1695" s="88"/>
      <c r="N1695" s="89"/>
      <c r="O1695" s="57">
        <f>O1694</f>
        <v>0</v>
      </c>
      <c r="P1695" s="18"/>
      <c r="Q1695" s="57">
        <f>Q1694</f>
        <v>0</v>
      </c>
      <c r="R1695" s="19"/>
      <c r="S1695" s="19"/>
      <c r="T1695" s="40">
        <f t="shared" si="46"/>
        <v>0</v>
      </c>
      <c r="U1695" s="90"/>
      <c r="V1695" s="22"/>
      <c r="W1695" s="23"/>
      <c r="X1695" s="24"/>
    </row>
    <row r="1696" spans="1:24" ht="15" hidden="1" customHeight="1" x14ac:dyDescent="0.2">
      <c r="A1696" s="72" t="s">
        <v>171</v>
      </c>
      <c r="B1696" s="185">
        <v>83054904</v>
      </c>
      <c r="C1696" s="193" t="s">
        <v>172</v>
      </c>
      <c r="D1696" s="75"/>
      <c r="E1696" s="43"/>
      <c r="F1696" s="27"/>
      <c r="G1696" s="87"/>
      <c r="H1696" s="87"/>
      <c r="I1696" s="57"/>
      <c r="J1696" s="88"/>
      <c r="K1696" s="88"/>
      <c r="L1696" s="57"/>
      <c r="M1696" s="88"/>
      <c r="N1696" s="89"/>
      <c r="O1696" s="57"/>
      <c r="P1696" s="18"/>
      <c r="Q1696" s="57"/>
      <c r="R1696" s="19"/>
      <c r="S1696" s="19"/>
      <c r="T1696" s="20"/>
      <c r="U1696" s="24"/>
      <c r="V1696" s="22"/>
      <c r="W1696" s="23"/>
      <c r="X1696" s="24">
        <f>+$X$6-F1696</f>
        <v>40816</v>
      </c>
    </row>
    <row r="1697" spans="1:24" ht="26.25" hidden="1" customHeight="1" x14ac:dyDescent="0.2">
      <c r="A1697" s="72" t="s">
        <v>171</v>
      </c>
      <c r="B1697" s="186"/>
      <c r="C1697" s="194"/>
      <c r="D1697" s="55" t="s">
        <v>41</v>
      </c>
      <c r="E1697" s="56">
        <f>SUM(E1696)</f>
        <v>0</v>
      </c>
      <c r="F1697" s="15"/>
      <c r="G1697" s="87"/>
      <c r="H1697" s="87"/>
      <c r="I1697" s="57">
        <f>SUM(I1696)</f>
        <v>0</v>
      </c>
      <c r="J1697" s="88"/>
      <c r="K1697" s="88"/>
      <c r="L1697" s="57">
        <f>SUM(L1696)</f>
        <v>0</v>
      </c>
      <c r="M1697" s="88"/>
      <c r="N1697" s="89"/>
      <c r="O1697" s="57">
        <f>SUM(O1696)</f>
        <v>0</v>
      </c>
      <c r="P1697" s="18"/>
      <c r="Q1697" s="57">
        <f>SUM(Q1696)</f>
        <v>0</v>
      </c>
      <c r="R1697" s="19"/>
      <c r="S1697" s="19"/>
      <c r="T1697" s="28">
        <f t="shared" si="46"/>
        <v>0</v>
      </c>
      <c r="U1697" s="90"/>
      <c r="V1697" s="22"/>
      <c r="W1697" s="23"/>
      <c r="X1697" s="24"/>
    </row>
    <row r="1698" spans="1:24" ht="26.25" hidden="1" customHeight="1" x14ac:dyDescent="0.2">
      <c r="A1698" s="72" t="s">
        <v>171</v>
      </c>
      <c r="B1698" s="186"/>
      <c r="C1698" s="194"/>
      <c r="D1698" s="3" t="s">
        <v>42</v>
      </c>
      <c r="E1698" s="56">
        <f>E1697</f>
        <v>0</v>
      </c>
      <c r="F1698" s="15"/>
      <c r="G1698" s="87"/>
      <c r="H1698" s="87"/>
      <c r="I1698" s="57">
        <f>I1697</f>
        <v>0</v>
      </c>
      <c r="J1698" s="88"/>
      <c r="K1698" s="88"/>
      <c r="L1698" s="57">
        <f>L1697</f>
        <v>0</v>
      </c>
      <c r="M1698" s="88"/>
      <c r="N1698" s="89"/>
      <c r="O1698" s="57">
        <f>O1697</f>
        <v>0</v>
      </c>
      <c r="P1698" s="18"/>
      <c r="Q1698" s="57">
        <f>Q1697</f>
        <v>0</v>
      </c>
      <c r="R1698" s="19"/>
      <c r="S1698" s="19"/>
      <c r="T1698" s="28">
        <f t="shared" si="46"/>
        <v>0</v>
      </c>
      <c r="U1698" s="90"/>
      <c r="V1698" s="22"/>
      <c r="W1698" s="23"/>
      <c r="X1698" s="24"/>
    </row>
    <row r="1699" spans="1:24" ht="15" hidden="1" customHeight="1" x14ac:dyDescent="0.2">
      <c r="A1699" s="72" t="s">
        <v>171</v>
      </c>
      <c r="B1699" s="186"/>
      <c r="C1699" s="194"/>
      <c r="D1699" s="3"/>
      <c r="E1699" s="43"/>
      <c r="F1699" s="27"/>
      <c r="G1699" s="87"/>
      <c r="H1699" s="87"/>
      <c r="I1699" s="57"/>
      <c r="J1699" s="88"/>
      <c r="K1699" s="88"/>
      <c r="L1699" s="57"/>
      <c r="M1699" s="88"/>
      <c r="N1699" s="89"/>
      <c r="O1699" s="57"/>
      <c r="P1699" s="18"/>
      <c r="Q1699" s="57"/>
      <c r="R1699" s="19"/>
      <c r="S1699" s="19"/>
      <c r="T1699" s="20"/>
      <c r="U1699" s="35"/>
      <c r="V1699" s="22"/>
      <c r="W1699" s="23"/>
      <c r="X1699" s="24">
        <f>+$X$6-F1699</f>
        <v>40816</v>
      </c>
    </row>
    <row r="1700" spans="1:24" ht="26.25" hidden="1" customHeight="1" x14ac:dyDescent="0.2">
      <c r="A1700" s="72" t="s">
        <v>171</v>
      </c>
      <c r="B1700" s="186"/>
      <c r="C1700" s="194"/>
      <c r="D1700" s="55" t="s">
        <v>10</v>
      </c>
      <c r="E1700" s="56">
        <f>E1699</f>
        <v>0</v>
      </c>
      <c r="F1700" s="15"/>
      <c r="G1700" s="87"/>
      <c r="H1700" s="87"/>
      <c r="I1700" s="57">
        <f>I1699</f>
        <v>0</v>
      </c>
      <c r="J1700" s="88"/>
      <c r="K1700" s="88"/>
      <c r="L1700" s="57">
        <f>L1699</f>
        <v>0</v>
      </c>
      <c r="M1700" s="88"/>
      <c r="N1700" s="89"/>
      <c r="O1700" s="57">
        <f>O1699</f>
        <v>0</v>
      </c>
      <c r="P1700" s="18"/>
      <c r="Q1700" s="57">
        <f>Q1699</f>
        <v>0</v>
      </c>
      <c r="R1700" s="19"/>
      <c r="S1700" s="19"/>
      <c r="T1700" s="28">
        <f t="shared" si="46"/>
        <v>0</v>
      </c>
      <c r="U1700" s="90"/>
      <c r="V1700" s="22"/>
      <c r="W1700" s="23"/>
      <c r="X1700" s="24"/>
    </row>
    <row r="1701" spans="1:24" ht="32.25" hidden="1" customHeight="1" x14ac:dyDescent="0.2">
      <c r="A1701" s="72" t="s">
        <v>171</v>
      </c>
      <c r="B1701" s="186"/>
      <c r="C1701" s="194"/>
      <c r="D1701" s="3" t="s">
        <v>47</v>
      </c>
      <c r="E1701" s="56">
        <f>E1700</f>
        <v>0</v>
      </c>
      <c r="F1701" s="15"/>
      <c r="G1701" s="87"/>
      <c r="H1701" s="87"/>
      <c r="I1701" s="57">
        <f>I1700</f>
        <v>0</v>
      </c>
      <c r="J1701" s="88"/>
      <c r="K1701" s="88"/>
      <c r="L1701" s="57">
        <f>L1700</f>
        <v>0</v>
      </c>
      <c r="M1701" s="88"/>
      <c r="N1701" s="89"/>
      <c r="O1701" s="57">
        <f>O1700</f>
        <v>0</v>
      </c>
      <c r="P1701" s="18"/>
      <c r="Q1701" s="57">
        <f>Q1700</f>
        <v>0</v>
      </c>
      <c r="R1701" s="19"/>
      <c r="S1701" s="19"/>
      <c r="T1701" s="28">
        <f t="shared" si="46"/>
        <v>0</v>
      </c>
      <c r="U1701" s="90"/>
      <c r="V1701" s="22"/>
      <c r="W1701" s="23"/>
      <c r="X1701" s="24"/>
    </row>
    <row r="1702" spans="1:24" ht="26.25" hidden="1" customHeight="1" x14ac:dyDescent="0.2">
      <c r="A1702" s="72" t="s">
        <v>171</v>
      </c>
      <c r="B1702" s="187"/>
      <c r="C1702" s="195"/>
      <c r="D1702" s="55" t="s">
        <v>14</v>
      </c>
      <c r="E1702" s="56">
        <f>E1698+E1701</f>
        <v>0</v>
      </c>
      <c r="F1702" s="15"/>
      <c r="G1702" s="87"/>
      <c r="H1702" s="87"/>
      <c r="I1702" s="57">
        <f>I1698+I1701</f>
        <v>0</v>
      </c>
      <c r="J1702" s="88"/>
      <c r="K1702" s="88"/>
      <c r="L1702" s="57">
        <f>L1698+L1701</f>
        <v>0</v>
      </c>
      <c r="M1702" s="88"/>
      <c r="N1702" s="89"/>
      <c r="O1702" s="57">
        <f>O1698+O1701</f>
        <v>0</v>
      </c>
      <c r="P1702" s="18"/>
      <c r="Q1702" s="57">
        <f>Q1698+Q1701</f>
        <v>0</v>
      </c>
      <c r="R1702" s="19"/>
      <c r="S1702" s="19"/>
      <c r="T1702" s="40">
        <f t="shared" si="46"/>
        <v>0</v>
      </c>
      <c r="U1702" s="90"/>
      <c r="V1702" s="22"/>
      <c r="W1702" s="23"/>
      <c r="X1702" s="24"/>
    </row>
    <row r="1703" spans="1:24" ht="15" hidden="1" customHeight="1" x14ac:dyDescent="0.2">
      <c r="A1703" s="72" t="s">
        <v>173</v>
      </c>
      <c r="B1703" s="185">
        <v>860512237</v>
      </c>
      <c r="C1703" s="188" t="s">
        <v>59</v>
      </c>
      <c r="D1703" s="75"/>
      <c r="E1703" s="43"/>
      <c r="F1703" s="27"/>
      <c r="G1703" s="87"/>
      <c r="H1703" s="87"/>
      <c r="I1703" s="57"/>
      <c r="J1703" s="88"/>
      <c r="K1703" s="88"/>
      <c r="L1703" s="57"/>
      <c r="M1703" s="88"/>
      <c r="N1703" s="89"/>
      <c r="O1703" s="57"/>
      <c r="P1703" s="18"/>
      <c r="Q1703" s="57"/>
      <c r="R1703" s="19"/>
      <c r="S1703" s="19"/>
      <c r="T1703" s="20"/>
      <c r="U1703" s="24"/>
      <c r="V1703" s="22"/>
      <c r="W1703" s="23"/>
      <c r="X1703" s="24">
        <f>+$X$6-F1703</f>
        <v>40816</v>
      </c>
    </row>
    <row r="1704" spans="1:24" ht="15" hidden="1" customHeight="1" x14ac:dyDescent="0.2">
      <c r="A1704" s="72" t="s">
        <v>173</v>
      </c>
      <c r="B1704" s="186"/>
      <c r="C1704" s="189"/>
      <c r="D1704" s="75"/>
      <c r="E1704" s="43"/>
      <c r="F1704" s="27"/>
      <c r="G1704" s="87"/>
      <c r="H1704" s="87"/>
      <c r="I1704" s="57"/>
      <c r="J1704" s="88"/>
      <c r="K1704" s="88"/>
      <c r="L1704" s="57"/>
      <c r="M1704" s="88"/>
      <c r="N1704" s="89"/>
      <c r="O1704" s="57"/>
      <c r="P1704" s="18"/>
      <c r="Q1704" s="57"/>
      <c r="R1704" s="19"/>
      <c r="S1704" s="19"/>
      <c r="T1704" s="20"/>
      <c r="U1704" s="24"/>
      <c r="V1704" s="22"/>
      <c r="W1704" s="23"/>
      <c r="X1704" s="24">
        <f>+$X$6-F1704</f>
        <v>40816</v>
      </c>
    </row>
    <row r="1705" spans="1:24" ht="26.25" hidden="1" customHeight="1" x14ac:dyDescent="0.2">
      <c r="A1705" s="72" t="s">
        <v>173</v>
      </c>
      <c r="B1705" s="186"/>
      <c r="C1705" s="189"/>
      <c r="D1705" s="55" t="s">
        <v>41</v>
      </c>
      <c r="E1705" s="56">
        <f>SUM(E1703:E1704)</f>
        <v>0</v>
      </c>
      <c r="F1705" s="15"/>
      <c r="G1705" s="87"/>
      <c r="H1705" s="87"/>
      <c r="I1705" s="57">
        <f>SUM(I1703:I1704)</f>
        <v>0</v>
      </c>
      <c r="J1705" s="88"/>
      <c r="K1705" s="88"/>
      <c r="L1705" s="57">
        <f>SUM(L1703:L1704)</f>
        <v>0</v>
      </c>
      <c r="M1705" s="88"/>
      <c r="N1705" s="89"/>
      <c r="O1705" s="57">
        <f>SUM(O1703:O1704)</f>
        <v>0</v>
      </c>
      <c r="P1705" s="18"/>
      <c r="Q1705" s="57">
        <f>SUM(Q1703:Q1704)</f>
        <v>0</v>
      </c>
      <c r="R1705" s="19"/>
      <c r="S1705" s="19"/>
      <c r="T1705" s="28">
        <f t="shared" si="46"/>
        <v>0</v>
      </c>
      <c r="U1705" s="90"/>
      <c r="V1705" s="22"/>
      <c r="W1705" s="23"/>
      <c r="X1705" s="24"/>
    </row>
    <row r="1706" spans="1:24" ht="26.25" hidden="1" customHeight="1" x14ac:dyDescent="0.2">
      <c r="A1706" s="72" t="s">
        <v>173</v>
      </c>
      <c r="B1706" s="186"/>
      <c r="C1706" s="189"/>
      <c r="D1706" s="3" t="s">
        <v>42</v>
      </c>
      <c r="E1706" s="56">
        <f>E1705</f>
        <v>0</v>
      </c>
      <c r="F1706" s="15"/>
      <c r="G1706" s="87"/>
      <c r="H1706" s="87"/>
      <c r="I1706" s="57">
        <f>I1705</f>
        <v>0</v>
      </c>
      <c r="J1706" s="88"/>
      <c r="K1706" s="88"/>
      <c r="L1706" s="57">
        <f>L1705</f>
        <v>0</v>
      </c>
      <c r="M1706" s="88"/>
      <c r="N1706" s="89"/>
      <c r="O1706" s="57">
        <f>O1705</f>
        <v>0</v>
      </c>
      <c r="P1706" s="18"/>
      <c r="Q1706" s="57">
        <f>Q1705</f>
        <v>0</v>
      </c>
      <c r="R1706" s="19"/>
      <c r="S1706" s="19"/>
      <c r="T1706" s="28">
        <f t="shared" si="46"/>
        <v>0</v>
      </c>
      <c r="U1706" s="90"/>
      <c r="V1706" s="22"/>
      <c r="W1706" s="23"/>
      <c r="X1706" s="24"/>
    </row>
    <row r="1707" spans="1:24" ht="26.25" hidden="1" customHeight="1" x14ac:dyDescent="0.25">
      <c r="A1707" s="72" t="s">
        <v>173</v>
      </c>
      <c r="B1707" s="186"/>
      <c r="C1707" s="189"/>
      <c r="D1707" s="82"/>
      <c r="E1707" s="83"/>
      <c r="F1707" s="84"/>
      <c r="G1707" s="87"/>
      <c r="H1707" s="87"/>
      <c r="I1707" s="57"/>
      <c r="J1707" s="88"/>
      <c r="K1707" s="88"/>
      <c r="L1707" s="57"/>
      <c r="M1707" s="88"/>
      <c r="N1707" s="89"/>
      <c r="O1707" s="57"/>
      <c r="P1707" s="18"/>
      <c r="Q1707" s="57"/>
      <c r="R1707" s="19"/>
      <c r="S1707" s="19"/>
      <c r="T1707" s="28"/>
      <c r="U1707" s="21"/>
      <c r="V1707" s="22"/>
      <c r="W1707" s="23"/>
      <c r="X1707" s="24">
        <f>+$X$6-F1707</f>
        <v>40816</v>
      </c>
    </row>
    <row r="1708" spans="1:24" ht="26.25" hidden="1" customHeight="1" x14ac:dyDescent="0.2">
      <c r="A1708" s="72" t="s">
        <v>173</v>
      </c>
      <c r="B1708" s="186"/>
      <c r="C1708" s="189"/>
      <c r="D1708" s="55" t="s">
        <v>57</v>
      </c>
      <c r="E1708" s="56">
        <f>SUM(E1707)</f>
        <v>0</v>
      </c>
      <c r="F1708" s="15"/>
      <c r="G1708" s="87"/>
      <c r="H1708" s="87"/>
      <c r="I1708" s="57"/>
      <c r="J1708" s="88"/>
      <c r="K1708" s="88"/>
      <c r="L1708" s="57"/>
      <c r="M1708" s="88"/>
      <c r="N1708" s="89"/>
      <c r="O1708" s="57"/>
      <c r="P1708" s="18"/>
      <c r="Q1708" s="57"/>
      <c r="R1708" s="19"/>
      <c r="S1708" s="19"/>
      <c r="T1708" s="28">
        <f t="shared" si="46"/>
        <v>0</v>
      </c>
      <c r="U1708" s="90"/>
      <c r="V1708" s="22"/>
      <c r="W1708" s="23"/>
      <c r="X1708" s="24"/>
    </row>
    <row r="1709" spans="1:24" ht="26.25" hidden="1" customHeight="1" x14ac:dyDescent="0.25">
      <c r="A1709" s="72" t="s">
        <v>173</v>
      </c>
      <c r="B1709" s="186"/>
      <c r="C1709" s="189"/>
      <c r="D1709" s="82"/>
      <c r="E1709" s="83"/>
      <c r="F1709" s="81"/>
      <c r="G1709" s="87"/>
      <c r="H1709" s="87"/>
      <c r="I1709" s="57"/>
      <c r="J1709" s="88"/>
      <c r="K1709" s="88"/>
      <c r="L1709" s="57"/>
      <c r="M1709" s="88"/>
      <c r="N1709" s="89"/>
      <c r="O1709" s="57"/>
      <c r="P1709" s="18"/>
      <c r="Q1709" s="57"/>
      <c r="R1709" s="19"/>
      <c r="S1709" s="19"/>
      <c r="T1709" s="28"/>
      <c r="U1709" s="21"/>
      <c r="V1709" s="22"/>
      <c r="W1709" s="23"/>
      <c r="X1709" s="24">
        <f>+$X$6-F1709</f>
        <v>40816</v>
      </c>
    </row>
    <row r="1710" spans="1:24" ht="26.25" hidden="1" customHeight="1" x14ac:dyDescent="0.2">
      <c r="A1710" s="72" t="s">
        <v>173</v>
      </c>
      <c r="B1710" s="186"/>
      <c r="C1710" s="189"/>
      <c r="D1710" s="55" t="s">
        <v>45</v>
      </c>
      <c r="E1710" s="56">
        <f>E1709</f>
        <v>0</v>
      </c>
      <c r="F1710" s="15"/>
      <c r="G1710" s="87"/>
      <c r="H1710" s="87"/>
      <c r="I1710" s="56">
        <f>I1709</f>
        <v>0</v>
      </c>
      <c r="J1710" s="88"/>
      <c r="K1710" s="88"/>
      <c r="L1710" s="56">
        <f>L1709</f>
        <v>0</v>
      </c>
      <c r="M1710" s="88"/>
      <c r="N1710" s="89"/>
      <c r="O1710" s="56">
        <f>O1709</f>
        <v>0</v>
      </c>
      <c r="P1710" s="18"/>
      <c r="Q1710" s="56">
        <f>Q1709</f>
        <v>0</v>
      </c>
      <c r="R1710" s="19"/>
      <c r="S1710" s="19"/>
      <c r="T1710" s="28">
        <f t="shared" si="46"/>
        <v>0</v>
      </c>
      <c r="U1710" s="90"/>
      <c r="V1710" s="22"/>
      <c r="W1710" s="23"/>
      <c r="X1710" s="24"/>
    </row>
    <row r="1711" spans="1:24" ht="26.25" hidden="1" customHeight="1" x14ac:dyDescent="0.2">
      <c r="A1711" s="72" t="s">
        <v>173</v>
      </c>
      <c r="B1711" s="186"/>
      <c r="C1711" s="189"/>
      <c r="D1711" s="3" t="s">
        <v>47</v>
      </c>
      <c r="E1711" s="56">
        <f>E1708+E1710</f>
        <v>0</v>
      </c>
      <c r="F1711" s="15"/>
      <c r="G1711" s="87"/>
      <c r="H1711" s="87"/>
      <c r="I1711" s="56">
        <f>I1708+I1710</f>
        <v>0</v>
      </c>
      <c r="J1711" s="88"/>
      <c r="K1711" s="88"/>
      <c r="L1711" s="56">
        <f>L1708+L1710</f>
        <v>0</v>
      </c>
      <c r="M1711" s="88"/>
      <c r="N1711" s="89"/>
      <c r="O1711" s="56">
        <f>O1708+O1710</f>
        <v>0</v>
      </c>
      <c r="P1711" s="18"/>
      <c r="Q1711" s="56">
        <f>Q1708+Q1710</f>
        <v>0</v>
      </c>
      <c r="R1711" s="19"/>
      <c r="S1711" s="19"/>
      <c r="T1711" s="28">
        <f t="shared" si="46"/>
        <v>0</v>
      </c>
      <c r="U1711" s="90"/>
      <c r="V1711" s="22"/>
      <c r="W1711" s="23"/>
      <c r="X1711" s="24"/>
    </row>
    <row r="1712" spans="1:24" ht="26.25" hidden="1" customHeight="1" x14ac:dyDescent="0.2">
      <c r="A1712" s="72" t="s">
        <v>173</v>
      </c>
      <c r="B1712" s="187"/>
      <c r="C1712" s="190"/>
      <c r="D1712" s="55" t="s">
        <v>14</v>
      </c>
      <c r="E1712" s="56">
        <f>E1706+E1711</f>
        <v>0</v>
      </c>
      <c r="F1712" s="15"/>
      <c r="G1712" s="87"/>
      <c r="H1712" s="87"/>
      <c r="I1712" s="56">
        <f>I1706+I1711</f>
        <v>0</v>
      </c>
      <c r="J1712" s="88"/>
      <c r="K1712" s="88"/>
      <c r="L1712" s="56">
        <f>L1706+L1711</f>
        <v>0</v>
      </c>
      <c r="M1712" s="88"/>
      <c r="N1712" s="89"/>
      <c r="O1712" s="56">
        <f>O1706+O1711</f>
        <v>0</v>
      </c>
      <c r="P1712" s="18"/>
      <c r="Q1712" s="56">
        <f>Q1706+Q1711</f>
        <v>0</v>
      </c>
      <c r="R1712" s="19"/>
      <c r="S1712" s="19"/>
      <c r="T1712" s="147">
        <f>T1706+T1711</f>
        <v>0</v>
      </c>
      <c r="U1712" s="90"/>
      <c r="V1712" s="22"/>
      <c r="W1712" s="23"/>
      <c r="X1712" s="24"/>
    </row>
    <row r="1713" spans="1:24" ht="26.25" hidden="1" customHeight="1" x14ac:dyDescent="0.2">
      <c r="A1713" s="72" t="s">
        <v>174</v>
      </c>
      <c r="B1713" s="185">
        <v>800256161</v>
      </c>
      <c r="C1713" s="188" t="s">
        <v>141</v>
      </c>
      <c r="D1713" s="13"/>
      <c r="E1713" s="32"/>
      <c r="F1713" s="15"/>
      <c r="G1713" s="87"/>
      <c r="H1713" s="87"/>
      <c r="I1713" s="57"/>
      <c r="J1713" s="88"/>
      <c r="K1713" s="88"/>
      <c r="L1713" s="57"/>
      <c r="M1713" s="88"/>
      <c r="N1713" s="89"/>
      <c r="O1713" s="57"/>
      <c r="P1713" s="18"/>
      <c r="Q1713" s="57"/>
      <c r="R1713" s="19"/>
      <c r="S1713" s="19"/>
      <c r="T1713" s="28"/>
      <c r="U1713" s="21"/>
      <c r="V1713" s="22"/>
      <c r="W1713" s="23"/>
      <c r="X1713" s="24">
        <f>+$X$6-F1713</f>
        <v>40816</v>
      </c>
    </row>
    <row r="1714" spans="1:24" ht="26.25" hidden="1" customHeight="1" x14ac:dyDescent="0.2">
      <c r="A1714" s="72" t="s">
        <v>174</v>
      </c>
      <c r="B1714" s="186"/>
      <c r="C1714" s="189"/>
      <c r="D1714" s="55" t="s">
        <v>61</v>
      </c>
      <c r="E1714" s="56">
        <f>E1713</f>
        <v>0</v>
      </c>
      <c r="F1714" s="15"/>
      <c r="G1714" s="87"/>
      <c r="H1714" s="87"/>
      <c r="I1714" s="57">
        <f>SUM(I1713)</f>
        <v>0</v>
      </c>
      <c r="J1714" s="88"/>
      <c r="K1714" s="88"/>
      <c r="L1714" s="57">
        <f>SUM(L1713)</f>
        <v>0</v>
      </c>
      <c r="M1714" s="88"/>
      <c r="N1714" s="89"/>
      <c r="O1714" s="57">
        <f>SUM(O1713)</f>
        <v>0</v>
      </c>
      <c r="P1714" s="18"/>
      <c r="Q1714" s="57">
        <f>SUM(Q1713)</f>
        <v>0</v>
      </c>
      <c r="R1714" s="19"/>
      <c r="S1714" s="19"/>
      <c r="T1714" s="28">
        <f t="shared" si="46"/>
        <v>0</v>
      </c>
      <c r="U1714" s="60"/>
      <c r="V1714" s="22"/>
      <c r="W1714" s="23"/>
      <c r="X1714" s="24"/>
    </row>
    <row r="1715" spans="1:24" ht="26.25" hidden="1" customHeight="1" x14ac:dyDescent="0.25">
      <c r="A1715" s="72" t="s">
        <v>174</v>
      </c>
      <c r="B1715" s="186"/>
      <c r="C1715" s="189"/>
      <c r="D1715" s="37"/>
      <c r="E1715" s="83"/>
      <c r="F1715" s="39"/>
      <c r="G1715" s="87"/>
      <c r="H1715" s="87"/>
      <c r="I1715" s="57"/>
      <c r="J1715" s="88"/>
      <c r="K1715" s="88"/>
      <c r="L1715" s="57"/>
      <c r="M1715" s="88"/>
      <c r="N1715" s="89"/>
      <c r="O1715" s="57"/>
      <c r="P1715" s="18"/>
      <c r="Q1715" s="57"/>
      <c r="R1715" s="19"/>
      <c r="S1715" s="19"/>
      <c r="T1715" s="28"/>
      <c r="U1715" s="21"/>
      <c r="V1715" s="22"/>
      <c r="W1715" s="23"/>
      <c r="X1715" s="24"/>
    </row>
    <row r="1716" spans="1:24" ht="26.25" hidden="1" customHeight="1" x14ac:dyDescent="0.2">
      <c r="A1716" s="72" t="s">
        <v>174</v>
      </c>
      <c r="B1716" s="186"/>
      <c r="C1716" s="189"/>
      <c r="D1716" s="55" t="s">
        <v>44</v>
      </c>
      <c r="E1716" s="56">
        <f>E1715</f>
        <v>0</v>
      </c>
      <c r="F1716" s="15"/>
      <c r="G1716" s="87"/>
      <c r="H1716" s="87"/>
      <c r="I1716" s="56">
        <f>I1715</f>
        <v>0</v>
      </c>
      <c r="J1716" s="88"/>
      <c r="K1716" s="88"/>
      <c r="L1716" s="56">
        <f>L1715</f>
        <v>0</v>
      </c>
      <c r="M1716" s="88"/>
      <c r="N1716" s="89"/>
      <c r="O1716" s="56">
        <f>O1715</f>
        <v>0</v>
      </c>
      <c r="P1716" s="18"/>
      <c r="Q1716" s="56">
        <f>Q1715</f>
        <v>0</v>
      </c>
      <c r="R1716" s="19"/>
      <c r="S1716" s="19"/>
      <c r="T1716" s="28">
        <f t="shared" si="46"/>
        <v>0</v>
      </c>
      <c r="U1716" s="60"/>
      <c r="V1716" s="22"/>
      <c r="W1716" s="23"/>
      <c r="X1716" s="24"/>
    </row>
    <row r="1717" spans="1:24" ht="26.25" hidden="1" customHeight="1" x14ac:dyDescent="0.25">
      <c r="A1717" s="72" t="s">
        <v>174</v>
      </c>
      <c r="B1717" s="186"/>
      <c r="C1717" s="189"/>
      <c r="D1717" s="55"/>
      <c r="E1717" s="83"/>
      <c r="F1717" s="15"/>
      <c r="G1717" s="87"/>
      <c r="H1717" s="87"/>
      <c r="I1717" s="56"/>
      <c r="J1717" s="88"/>
      <c r="K1717" s="88"/>
      <c r="L1717" s="56"/>
      <c r="M1717" s="88"/>
      <c r="N1717" s="89"/>
      <c r="O1717" s="56"/>
      <c r="P1717" s="18"/>
      <c r="Q1717" s="56"/>
      <c r="R1717" s="19"/>
      <c r="S1717" s="19"/>
      <c r="T1717" s="28"/>
      <c r="U1717" s="21"/>
      <c r="V1717" s="22"/>
      <c r="W1717" s="23"/>
      <c r="X1717" s="24">
        <f>+$X$6-F1717</f>
        <v>40816</v>
      </c>
    </row>
    <row r="1718" spans="1:24" ht="26.25" hidden="1" customHeight="1" x14ac:dyDescent="0.2">
      <c r="A1718" s="72" t="s">
        <v>174</v>
      </c>
      <c r="B1718" s="186"/>
      <c r="C1718" s="189"/>
      <c r="D1718" s="55" t="s">
        <v>45</v>
      </c>
      <c r="E1718" s="56">
        <f>E1717</f>
        <v>0</v>
      </c>
      <c r="F1718" s="15"/>
      <c r="G1718" s="87"/>
      <c r="H1718" s="87"/>
      <c r="I1718" s="56">
        <f>I1717</f>
        <v>0</v>
      </c>
      <c r="J1718" s="88"/>
      <c r="K1718" s="88"/>
      <c r="L1718" s="56">
        <f>L1717</f>
        <v>0</v>
      </c>
      <c r="M1718" s="88"/>
      <c r="N1718" s="89"/>
      <c r="O1718" s="56">
        <f>O1717</f>
        <v>0</v>
      </c>
      <c r="P1718" s="18"/>
      <c r="Q1718" s="56">
        <f>Q1717</f>
        <v>0</v>
      </c>
      <c r="R1718" s="19"/>
      <c r="S1718" s="19"/>
      <c r="T1718" s="28">
        <f t="shared" si="46"/>
        <v>0</v>
      </c>
      <c r="U1718" s="60"/>
      <c r="V1718" s="22"/>
      <c r="W1718" s="23"/>
      <c r="X1718" s="24"/>
    </row>
    <row r="1719" spans="1:24" ht="26.25" hidden="1" customHeight="1" x14ac:dyDescent="0.2">
      <c r="A1719" s="72" t="s">
        <v>174</v>
      </c>
      <c r="B1719" s="186"/>
      <c r="C1719" s="189"/>
      <c r="D1719" s="3" t="s">
        <v>47</v>
      </c>
      <c r="E1719" s="56">
        <f>E1714+E1716+E1718</f>
        <v>0</v>
      </c>
      <c r="F1719" s="15"/>
      <c r="G1719" s="87"/>
      <c r="H1719" s="87"/>
      <c r="I1719" s="56">
        <f>I1714+I1716+I1718</f>
        <v>0</v>
      </c>
      <c r="J1719" s="88"/>
      <c r="K1719" s="88"/>
      <c r="L1719" s="56">
        <f>L1714+L1716+L1718</f>
        <v>0</v>
      </c>
      <c r="M1719" s="88"/>
      <c r="N1719" s="89"/>
      <c r="O1719" s="56">
        <f>O1714+O1716+O1718</f>
        <v>0</v>
      </c>
      <c r="P1719" s="18"/>
      <c r="Q1719" s="56">
        <f>Q1714+Q1716+Q1718</f>
        <v>0</v>
      </c>
      <c r="R1719" s="19"/>
      <c r="S1719" s="19"/>
      <c r="T1719" s="28">
        <f t="shared" si="46"/>
        <v>0</v>
      </c>
      <c r="U1719" s="60"/>
      <c r="V1719" s="22"/>
      <c r="W1719" s="23"/>
      <c r="X1719" s="24"/>
    </row>
    <row r="1720" spans="1:24" ht="26.25" hidden="1" customHeight="1" x14ac:dyDescent="0.2">
      <c r="A1720" s="72" t="s">
        <v>174</v>
      </c>
      <c r="B1720" s="187"/>
      <c r="C1720" s="190"/>
      <c r="D1720" s="55" t="s">
        <v>14</v>
      </c>
      <c r="E1720" s="56">
        <f>E1719</f>
        <v>0</v>
      </c>
      <c r="F1720" s="15"/>
      <c r="G1720" s="87"/>
      <c r="H1720" s="87"/>
      <c r="I1720" s="56">
        <f>I1719</f>
        <v>0</v>
      </c>
      <c r="J1720" s="88"/>
      <c r="K1720" s="88"/>
      <c r="L1720" s="56">
        <f>L1719</f>
        <v>0</v>
      </c>
      <c r="M1720" s="88"/>
      <c r="N1720" s="89"/>
      <c r="O1720" s="56">
        <f>O1719</f>
        <v>0</v>
      </c>
      <c r="P1720" s="18"/>
      <c r="Q1720" s="56">
        <f>Q1719</f>
        <v>0</v>
      </c>
      <c r="R1720" s="19"/>
      <c r="S1720" s="19"/>
      <c r="T1720" s="40">
        <f t="shared" si="46"/>
        <v>0</v>
      </c>
      <c r="U1720" s="60"/>
      <c r="V1720" s="22"/>
      <c r="W1720" s="23"/>
      <c r="X1720" s="24"/>
    </row>
    <row r="1721" spans="1:24" ht="15" hidden="1" customHeight="1" x14ac:dyDescent="0.2">
      <c r="A1721" s="95" t="s">
        <v>175</v>
      </c>
      <c r="B1721" s="185">
        <v>806000573</v>
      </c>
      <c r="C1721" s="188" t="s">
        <v>176</v>
      </c>
      <c r="D1721" s="75"/>
      <c r="E1721" s="43"/>
      <c r="F1721" s="15"/>
      <c r="G1721" s="87"/>
      <c r="H1721" s="87"/>
      <c r="I1721" s="57"/>
      <c r="J1721" s="88"/>
      <c r="K1721" s="88"/>
      <c r="L1721" s="57"/>
      <c r="M1721" s="88"/>
      <c r="N1721" s="89"/>
      <c r="O1721" s="57"/>
      <c r="P1721" s="18"/>
      <c r="Q1721" s="57"/>
      <c r="R1721" s="19"/>
      <c r="S1721" s="19"/>
      <c r="T1721" s="20"/>
      <c r="U1721" s="35"/>
      <c r="V1721" s="22"/>
      <c r="W1721" s="23"/>
      <c r="X1721" s="24">
        <f>+$X$6-F1721</f>
        <v>40816</v>
      </c>
    </row>
    <row r="1722" spans="1:24" ht="26.25" hidden="1" customHeight="1" x14ac:dyDescent="0.2">
      <c r="A1722" s="95" t="s">
        <v>175</v>
      </c>
      <c r="B1722" s="186"/>
      <c r="C1722" s="189"/>
      <c r="D1722" s="55" t="s">
        <v>10</v>
      </c>
      <c r="E1722" s="56">
        <f>E1721</f>
        <v>0</v>
      </c>
      <c r="F1722" s="15"/>
      <c r="G1722" s="87"/>
      <c r="H1722" s="87"/>
      <c r="I1722" s="57">
        <f>I1721</f>
        <v>0</v>
      </c>
      <c r="J1722" s="88"/>
      <c r="K1722" s="88"/>
      <c r="L1722" s="57">
        <f>L1721</f>
        <v>0</v>
      </c>
      <c r="M1722" s="88"/>
      <c r="N1722" s="89"/>
      <c r="O1722" s="57">
        <f>O1721</f>
        <v>0</v>
      </c>
      <c r="P1722" s="18"/>
      <c r="Q1722" s="57">
        <f>Q1721</f>
        <v>0</v>
      </c>
      <c r="R1722" s="19"/>
      <c r="S1722" s="19"/>
      <c r="T1722" s="28">
        <f t="shared" si="46"/>
        <v>0</v>
      </c>
      <c r="U1722" s="60"/>
      <c r="V1722" s="22"/>
      <c r="W1722" s="23"/>
      <c r="X1722" s="24"/>
    </row>
    <row r="1723" spans="1:24" ht="26.25" hidden="1" customHeight="1" x14ac:dyDescent="0.2">
      <c r="A1723" s="95" t="s">
        <v>175</v>
      </c>
      <c r="B1723" s="186"/>
      <c r="C1723" s="189"/>
      <c r="D1723" s="13"/>
      <c r="E1723" s="43"/>
      <c r="F1723" s="15"/>
      <c r="G1723" s="87"/>
      <c r="H1723" s="87"/>
      <c r="I1723" s="57"/>
      <c r="J1723" s="88"/>
      <c r="K1723" s="88"/>
      <c r="L1723" s="57"/>
      <c r="M1723" s="88"/>
      <c r="N1723" s="89"/>
      <c r="O1723" s="57"/>
      <c r="P1723" s="18"/>
      <c r="Q1723" s="57"/>
      <c r="R1723" s="19"/>
      <c r="S1723" s="19"/>
      <c r="T1723" s="20"/>
      <c r="U1723" s="35"/>
      <c r="V1723" s="22"/>
      <c r="W1723" s="23"/>
      <c r="X1723" s="24">
        <f>+$X$6-F1723</f>
        <v>40816</v>
      </c>
    </row>
    <row r="1724" spans="1:24" ht="26.25" hidden="1" customHeight="1" x14ac:dyDescent="0.2">
      <c r="A1724" s="95" t="s">
        <v>175</v>
      </c>
      <c r="B1724" s="186"/>
      <c r="C1724" s="189"/>
      <c r="D1724" s="55" t="s">
        <v>11</v>
      </c>
      <c r="E1724" s="56">
        <f>E1723</f>
        <v>0</v>
      </c>
      <c r="F1724" s="15"/>
      <c r="G1724" s="87"/>
      <c r="H1724" s="87"/>
      <c r="I1724" s="57">
        <f>I1723</f>
        <v>0</v>
      </c>
      <c r="J1724" s="88"/>
      <c r="K1724" s="88"/>
      <c r="L1724" s="57">
        <f>L1723</f>
        <v>0</v>
      </c>
      <c r="M1724" s="88"/>
      <c r="N1724" s="89"/>
      <c r="O1724" s="57">
        <f>O1723</f>
        <v>0</v>
      </c>
      <c r="P1724" s="18"/>
      <c r="Q1724" s="57">
        <f>Q1723</f>
        <v>0</v>
      </c>
      <c r="R1724" s="19"/>
      <c r="S1724" s="19"/>
      <c r="T1724" s="28">
        <f t="shared" si="46"/>
        <v>0</v>
      </c>
      <c r="U1724" s="60"/>
      <c r="V1724" s="22"/>
      <c r="W1724" s="23"/>
      <c r="X1724" s="24"/>
    </row>
    <row r="1725" spans="1:24" ht="26.25" hidden="1" customHeight="1" x14ac:dyDescent="0.2">
      <c r="A1725" s="95" t="s">
        <v>175</v>
      </c>
      <c r="B1725" s="186"/>
      <c r="C1725" s="189"/>
      <c r="D1725" s="3" t="s">
        <v>47</v>
      </c>
      <c r="E1725" s="56">
        <f>E1722+E1724</f>
        <v>0</v>
      </c>
      <c r="F1725" s="15"/>
      <c r="G1725" s="87"/>
      <c r="H1725" s="87"/>
      <c r="I1725" s="57">
        <f>I1722+I1724</f>
        <v>0</v>
      </c>
      <c r="J1725" s="88"/>
      <c r="K1725" s="88"/>
      <c r="L1725" s="57">
        <f>L1722+L1724</f>
        <v>0</v>
      </c>
      <c r="M1725" s="88"/>
      <c r="N1725" s="89"/>
      <c r="O1725" s="57">
        <f>O1722+O1724</f>
        <v>0</v>
      </c>
      <c r="P1725" s="18"/>
      <c r="Q1725" s="57">
        <f>Q1722+Q1724</f>
        <v>0</v>
      </c>
      <c r="R1725" s="19"/>
      <c r="S1725" s="19"/>
      <c r="T1725" s="28">
        <f t="shared" si="46"/>
        <v>0</v>
      </c>
      <c r="U1725" s="60"/>
      <c r="V1725" s="22"/>
      <c r="W1725" s="23"/>
      <c r="X1725" s="24"/>
    </row>
    <row r="1726" spans="1:24" ht="26.25" hidden="1" customHeight="1" x14ac:dyDescent="0.2">
      <c r="A1726" s="95" t="s">
        <v>175</v>
      </c>
      <c r="B1726" s="187"/>
      <c r="C1726" s="190"/>
      <c r="D1726" s="55" t="s">
        <v>14</v>
      </c>
      <c r="E1726" s="56">
        <f>E1725</f>
        <v>0</v>
      </c>
      <c r="F1726" s="15"/>
      <c r="G1726" s="87"/>
      <c r="H1726" s="87"/>
      <c r="I1726" s="57">
        <f>I1725</f>
        <v>0</v>
      </c>
      <c r="J1726" s="88"/>
      <c r="K1726" s="88"/>
      <c r="L1726" s="57">
        <f>L1725</f>
        <v>0</v>
      </c>
      <c r="M1726" s="88"/>
      <c r="N1726" s="89"/>
      <c r="O1726" s="57">
        <f>O1725</f>
        <v>0</v>
      </c>
      <c r="P1726" s="18"/>
      <c r="Q1726" s="57">
        <f>Q1725</f>
        <v>0</v>
      </c>
      <c r="R1726" s="19"/>
      <c r="S1726" s="19"/>
      <c r="T1726" s="40">
        <f t="shared" si="46"/>
        <v>0</v>
      </c>
      <c r="U1726" s="60"/>
      <c r="V1726" s="22"/>
      <c r="W1726" s="23"/>
      <c r="X1726" s="24"/>
    </row>
    <row r="1727" spans="1:24" ht="15" hidden="1" customHeight="1" x14ac:dyDescent="0.2">
      <c r="A1727" s="95" t="s">
        <v>177</v>
      </c>
      <c r="B1727" s="185">
        <v>208171572</v>
      </c>
      <c r="C1727" s="188" t="s">
        <v>178</v>
      </c>
      <c r="D1727" s="35"/>
      <c r="E1727" s="148"/>
      <c r="F1727" s="114"/>
      <c r="G1727" s="87"/>
      <c r="H1727" s="87"/>
      <c r="I1727" s="57"/>
      <c r="J1727" s="88"/>
      <c r="K1727" s="88"/>
      <c r="L1727" s="57"/>
      <c r="M1727" s="88"/>
      <c r="N1727" s="89"/>
      <c r="O1727" s="57"/>
      <c r="P1727" s="18"/>
      <c r="Q1727" s="57"/>
      <c r="R1727" s="19"/>
      <c r="S1727" s="19"/>
      <c r="T1727" s="28"/>
      <c r="U1727" s="35"/>
      <c r="V1727" s="22"/>
      <c r="W1727" s="23"/>
      <c r="X1727" s="24">
        <f>+$X$6-F1727</f>
        <v>40816</v>
      </c>
    </row>
    <row r="1728" spans="1:24" ht="26.25" hidden="1" customHeight="1" x14ac:dyDescent="0.2">
      <c r="A1728" s="95" t="s">
        <v>177</v>
      </c>
      <c r="B1728" s="186"/>
      <c r="C1728" s="189"/>
      <c r="D1728" s="55" t="s">
        <v>22</v>
      </c>
      <c r="E1728" s="56">
        <f>E1727</f>
        <v>0</v>
      </c>
      <c r="F1728" s="15"/>
      <c r="G1728" s="87"/>
      <c r="H1728" s="87"/>
      <c r="I1728" s="56">
        <f>I1727</f>
        <v>0</v>
      </c>
      <c r="J1728" s="88"/>
      <c r="K1728" s="88"/>
      <c r="L1728" s="56">
        <f>L1727</f>
        <v>0</v>
      </c>
      <c r="M1728" s="88"/>
      <c r="N1728" s="89"/>
      <c r="O1728" s="56">
        <f>O1727</f>
        <v>0</v>
      </c>
      <c r="P1728" s="18"/>
      <c r="Q1728" s="56">
        <f>Q1727</f>
        <v>0</v>
      </c>
      <c r="R1728" s="19"/>
      <c r="S1728" s="19"/>
      <c r="T1728" s="28">
        <f t="shared" si="46"/>
        <v>0</v>
      </c>
      <c r="U1728" s="60"/>
      <c r="V1728" s="22"/>
      <c r="W1728" s="23"/>
      <c r="X1728" s="24"/>
    </row>
    <row r="1729" spans="1:24" ht="26.25" hidden="1" customHeight="1" x14ac:dyDescent="0.2">
      <c r="A1729" s="95" t="s">
        <v>177</v>
      </c>
      <c r="B1729" s="186"/>
      <c r="C1729" s="189"/>
      <c r="D1729" s="3" t="s">
        <v>47</v>
      </c>
      <c r="E1729" s="56">
        <f>E1728</f>
        <v>0</v>
      </c>
      <c r="F1729" s="15"/>
      <c r="G1729" s="87"/>
      <c r="H1729" s="87"/>
      <c r="I1729" s="56">
        <f>I1728</f>
        <v>0</v>
      </c>
      <c r="J1729" s="88"/>
      <c r="K1729" s="88"/>
      <c r="L1729" s="56">
        <f>L1728</f>
        <v>0</v>
      </c>
      <c r="M1729" s="88"/>
      <c r="N1729" s="89"/>
      <c r="O1729" s="56">
        <f>O1728</f>
        <v>0</v>
      </c>
      <c r="P1729" s="18"/>
      <c r="Q1729" s="56">
        <f>Q1728</f>
        <v>0</v>
      </c>
      <c r="R1729" s="19"/>
      <c r="S1729" s="19"/>
      <c r="T1729" s="28">
        <f t="shared" si="46"/>
        <v>0</v>
      </c>
      <c r="U1729" s="60"/>
      <c r="V1729" s="22"/>
      <c r="W1729" s="23"/>
      <c r="X1729" s="24"/>
    </row>
    <row r="1730" spans="1:24" ht="26.25" hidden="1" customHeight="1" x14ac:dyDescent="0.2">
      <c r="A1730" s="95" t="s">
        <v>177</v>
      </c>
      <c r="B1730" s="187"/>
      <c r="C1730" s="190"/>
      <c r="D1730" s="55" t="s">
        <v>14</v>
      </c>
      <c r="E1730" s="56">
        <f>E1729</f>
        <v>0</v>
      </c>
      <c r="F1730" s="15"/>
      <c r="G1730" s="87"/>
      <c r="H1730" s="87"/>
      <c r="I1730" s="56">
        <f>I1729</f>
        <v>0</v>
      </c>
      <c r="J1730" s="88"/>
      <c r="K1730" s="88"/>
      <c r="L1730" s="56">
        <f>L1729</f>
        <v>0</v>
      </c>
      <c r="M1730" s="88"/>
      <c r="N1730" s="89"/>
      <c r="O1730" s="56">
        <f>O1729</f>
        <v>0</v>
      </c>
      <c r="P1730" s="18"/>
      <c r="Q1730" s="56">
        <f>Q1729</f>
        <v>0</v>
      </c>
      <c r="R1730" s="19"/>
      <c r="S1730" s="19"/>
      <c r="T1730" s="40">
        <f t="shared" si="46"/>
        <v>0</v>
      </c>
      <c r="U1730" s="60"/>
      <c r="V1730" s="22"/>
      <c r="W1730" s="23"/>
      <c r="X1730" s="24"/>
    </row>
    <row r="1731" spans="1:24" ht="15" hidden="1" customHeight="1" x14ac:dyDescent="0.25">
      <c r="A1731" s="149" t="s">
        <v>179</v>
      </c>
      <c r="B1731" s="185">
        <v>800112806</v>
      </c>
      <c r="C1731" s="188" t="s">
        <v>180</v>
      </c>
      <c r="D1731" s="73"/>
      <c r="E1731" s="122"/>
      <c r="F1731" s="15"/>
      <c r="G1731" s="87"/>
      <c r="H1731" s="87"/>
      <c r="I1731" s="56"/>
      <c r="J1731" s="88"/>
      <c r="K1731" s="88"/>
      <c r="L1731" s="56"/>
      <c r="M1731" s="88"/>
      <c r="N1731" s="89"/>
      <c r="O1731" s="56"/>
      <c r="P1731" s="18"/>
      <c r="Q1731" s="80"/>
      <c r="R1731" s="39"/>
      <c r="S1731" s="19"/>
      <c r="T1731" s="28"/>
      <c r="U1731" s="35"/>
      <c r="V1731" s="22"/>
      <c r="W1731" s="23"/>
      <c r="X1731" s="24"/>
    </row>
    <row r="1732" spans="1:24" ht="26.25" hidden="1" customHeight="1" x14ac:dyDescent="0.2">
      <c r="A1732" s="150" t="s">
        <v>179</v>
      </c>
      <c r="B1732" s="186"/>
      <c r="C1732" s="189"/>
      <c r="D1732" s="55" t="s">
        <v>22</v>
      </c>
      <c r="E1732" s="56">
        <f>E1731</f>
        <v>0</v>
      </c>
      <c r="F1732" s="15"/>
      <c r="G1732" s="87"/>
      <c r="H1732" s="87"/>
      <c r="I1732" s="56">
        <f>I1731</f>
        <v>0</v>
      </c>
      <c r="J1732" s="88"/>
      <c r="K1732" s="88"/>
      <c r="L1732" s="56">
        <f>L1731</f>
        <v>0</v>
      </c>
      <c r="M1732" s="88"/>
      <c r="N1732" s="89"/>
      <c r="O1732" s="56">
        <f>O1731</f>
        <v>0</v>
      </c>
      <c r="P1732" s="18"/>
      <c r="Q1732" s="56">
        <f>Q1731</f>
        <v>0</v>
      </c>
      <c r="R1732" s="19"/>
      <c r="S1732" s="19"/>
      <c r="T1732" s="28">
        <f t="shared" si="46"/>
        <v>0</v>
      </c>
      <c r="U1732" s="60"/>
      <c r="V1732" s="22"/>
      <c r="W1732" s="23"/>
      <c r="X1732" s="24"/>
    </row>
    <row r="1733" spans="1:24" ht="26.25" hidden="1" customHeight="1" x14ac:dyDescent="0.2">
      <c r="A1733" s="150" t="s">
        <v>179</v>
      </c>
      <c r="B1733" s="186"/>
      <c r="C1733" s="189"/>
      <c r="D1733" s="73"/>
      <c r="E1733" s="122"/>
      <c r="F1733" s="15"/>
      <c r="G1733" s="87"/>
      <c r="H1733" s="87"/>
      <c r="I1733" s="56"/>
      <c r="J1733" s="88"/>
      <c r="K1733" s="88"/>
      <c r="L1733" s="56"/>
      <c r="M1733" s="88"/>
      <c r="N1733" s="89"/>
      <c r="O1733" s="56"/>
      <c r="P1733" s="18"/>
      <c r="Q1733" s="56"/>
      <c r="R1733" s="19"/>
      <c r="S1733" s="19"/>
      <c r="T1733" s="20"/>
      <c r="U1733" s="21"/>
      <c r="V1733" s="22"/>
      <c r="W1733" s="23"/>
      <c r="X1733" s="24">
        <f>+$X$6-F1733</f>
        <v>40816</v>
      </c>
    </row>
    <row r="1734" spans="1:24" ht="26.25" hidden="1" customHeight="1" x14ac:dyDescent="0.2">
      <c r="A1734" s="150" t="s">
        <v>179</v>
      </c>
      <c r="B1734" s="186"/>
      <c r="C1734" s="189"/>
      <c r="D1734" s="55" t="s">
        <v>43</v>
      </c>
      <c r="E1734" s="56">
        <f>E1733</f>
        <v>0</v>
      </c>
      <c r="F1734" s="15"/>
      <c r="G1734" s="87"/>
      <c r="H1734" s="87"/>
      <c r="I1734" s="56">
        <f>I1733</f>
        <v>0</v>
      </c>
      <c r="J1734" s="88"/>
      <c r="K1734" s="88"/>
      <c r="L1734" s="56">
        <f>L1733</f>
        <v>0</v>
      </c>
      <c r="M1734" s="88"/>
      <c r="N1734" s="89"/>
      <c r="O1734" s="56">
        <f>O1733</f>
        <v>0</v>
      </c>
      <c r="P1734" s="18"/>
      <c r="Q1734" s="56">
        <f>Q1733</f>
        <v>0</v>
      </c>
      <c r="R1734" s="19"/>
      <c r="S1734" s="19"/>
      <c r="T1734" s="28">
        <f t="shared" si="46"/>
        <v>0</v>
      </c>
      <c r="U1734" s="60"/>
      <c r="V1734" s="22"/>
      <c r="W1734" s="23"/>
      <c r="X1734" s="24"/>
    </row>
    <row r="1735" spans="1:24" ht="26.25" hidden="1" customHeight="1" x14ac:dyDescent="0.2">
      <c r="A1735" s="150" t="s">
        <v>179</v>
      </c>
      <c r="B1735" s="186"/>
      <c r="C1735" s="189"/>
      <c r="D1735" s="3" t="s">
        <v>47</v>
      </c>
      <c r="E1735" s="56">
        <f>E1732+E1734</f>
        <v>0</v>
      </c>
      <c r="F1735" s="15"/>
      <c r="G1735" s="87"/>
      <c r="H1735" s="87"/>
      <c r="I1735" s="56">
        <f>I1732+I1734</f>
        <v>0</v>
      </c>
      <c r="J1735" s="88"/>
      <c r="K1735" s="88"/>
      <c r="L1735" s="56">
        <f>L1732+L1734</f>
        <v>0</v>
      </c>
      <c r="M1735" s="88"/>
      <c r="N1735" s="89"/>
      <c r="O1735" s="56">
        <f>O1732+O1734</f>
        <v>0</v>
      </c>
      <c r="P1735" s="18"/>
      <c r="Q1735" s="56">
        <f>Q1732+Q1734</f>
        <v>0</v>
      </c>
      <c r="R1735" s="19"/>
      <c r="S1735" s="19"/>
      <c r="T1735" s="28">
        <f t="shared" si="46"/>
        <v>0</v>
      </c>
      <c r="U1735" s="60"/>
      <c r="V1735" s="22"/>
      <c r="W1735" s="23"/>
      <c r="X1735" s="24"/>
    </row>
    <row r="1736" spans="1:24" ht="26.25" hidden="1" customHeight="1" x14ac:dyDescent="0.2">
      <c r="A1736" s="150" t="s">
        <v>179</v>
      </c>
      <c r="B1736" s="187"/>
      <c r="C1736" s="190"/>
      <c r="D1736" s="55" t="s">
        <v>14</v>
      </c>
      <c r="E1736" s="56">
        <f>E1735</f>
        <v>0</v>
      </c>
      <c r="F1736" s="15"/>
      <c r="G1736" s="87"/>
      <c r="H1736" s="87"/>
      <c r="I1736" s="56">
        <f>I1735</f>
        <v>0</v>
      </c>
      <c r="J1736" s="88"/>
      <c r="K1736" s="88"/>
      <c r="L1736" s="56">
        <f>L1735</f>
        <v>0</v>
      </c>
      <c r="M1736" s="88"/>
      <c r="N1736" s="89"/>
      <c r="O1736" s="56">
        <f>O1735</f>
        <v>0</v>
      </c>
      <c r="P1736" s="18"/>
      <c r="Q1736" s="56">
        <f>Q1735</f>
        <v>0</v>
      </c>
      <c r="R1736" s="19"/>
      <c r="S1736" s="19"/>
      <c r="T1736" s="40">
        <f t="shared" si="46"/>
        <v>0</v>
      </c>
      <c r="U1736" s="60"/>
      <c r="V1736" s="22"/>
      <c r="W1736" s="23"/>
      <c r="X1736" s="24"/>
    </row>
    <row r="1737" spans="1:24" ht="15" customHeight="1" x14ac:dyDescent="0.25">
      <c r="A1737" s="149" t="s">
        <v>181</v>
      </c>
      <c r="B1737" s="185" t="s">
        <v>182</v>
      </c>
      <c r="C1737" s="188" t="s">
        <v>183</v>
      </c>
      <c r="D1737" s="35"/>
      <c r="E1737" s="148"/>
      <c r="F1737" s="114"/>
      <c r="G1737" s="87"/>
      <c r="H1737" s="87"/>
      <c r="I1737" s="56"/>
      <c r="J1737" s="88"/>
      <c r="K1737" s="88"/>
      <c r="L1737" s="56"/>
      <c r="M1737" s="88"/>
      <c r="N1737" s="89"/>
      <c r="O1737" s="56"/>
      <c r="P1737" s="18"/>
      <c r="Q1737" s="127"/>
      <c r="R1737" s="151"/>
      <c r="S1737" s="19"/>
      <c r="T1737" s="28"/>
      <c r="U1737" s="21"/>
      <c r="V1737" s="22"/>
      <c r="W1737" s="23"/>
      <c r="X1737" s="24"/>
    </row>
    <row r="1738" spans="1:24" ht="26.25" customHeight="1" x14ac:dyDescent="0.2">
      <c r="A1738" s="149" t="s">
        <v>181</v>
      </c>
      <c r="B1738" s="186"/>
      <c r="C1738" s="189"/>
      <c r="D1738" s="55" t="s">
        <v>43</v>
      </c>
      <c r="E1738" s="56">
        <f>E1737</f>
        <v>0</v>
      </c>
      <c r="F1738" s="15"/>
      <c r="G1738" s="87"/>
      <c r="H1738" s="87"/>
      <c r="I1738" s="56">
        <f>I1737</f>
        <v>0</v>
      </c>
      <c r="J1738" s="88"/>
      <c r="K1738" s="88"/>
      <c r="L1738" s="56">
        <f>L1737</f>
        <v>0</v>
      </c>
      <c r="M1738" s="88"/>
      <c r="N1738" s="89"/>
      <c r="O1738" s="56">
        <f>O1737</f>
        <v>0</v>
      </c>
      <c r="P1738" s="18"/>
      <c r="Q1738" s="56">
        <f>Q1737</f>
        <v>0</v>
      </c>
      <c r="R1738" s="19"/>
      <c r="S1738" s="19"/>
      <c r="T1738" s="28">
        <f t="shared" si="46"/>
        <v>0</v>
      </c>
      <c r="U1738" s="60"/>
      <c r="V1738" s="22"/>
      <c r="W1738" s="23"/>
      <c r="X1738" s="24"/>
    </row>
    <row r="1739" spans="1:24" ht="26.25" customHeight="1" x14ac:dyDescent="0.25">
      <c r="A1739" s="149" t="s">
        <v>181</v>
      </c>
      <c r="B1739" s="186"/>
      <c r="C1739" s="189"/>
      <c r="D1739" s="35"/>
      <c r="E1739" s="148"/>
      <c r="F1739" s="114"/>
      <c r="G1739" s="87"/>
      <c r="H1739" s="87"/>
      <c r="I1739" s="56"/>
      <c r="J1739" s="88"/>
      <c r="K1739" s="88"/>
      <c r="L1739" s="56"/>
      <c r="M1739" s="88"/>
      <c r="N1739" s="89"/>
      <c r="O1739" s="56"/>
      <c r="P1739" s="18"/>
      <c r="Q1739" s="127"/>
      <c r="R1739" s="151"/>
      <c r="S1739" s="19"/>
      <c r="T1739" s="28"/>
      <c r="U1739" s="21"/>
      <c r="V1739" s="22"/>
      <c r="W1739" s="23"/>
      <c r="X1739" s="24"/>
    </row>
    <row r="1740" spans="1:24" ht="26.25" customHeight="1" x14ac:dyDescent="0.2">
      <c r="A1740" s="149" t="s">
        <v>181</v>
      </c>
      <c r="B1740" s="186"/>
      <c r="C1740" s="189"/>
      <c r="D1740" s="55" t="s">
        <v>61</v>
      </c>
      <c r="E1740" s="56">
        <f>E1739</f>
        <v>0</v>
      </c>
      <c r="F1740" s="15"/>
      <c r="G1740" s="87"/>
      <c r="H1740" s="87"/>
      <c r="I1740" s="56">
        <f>I1739</f>
        <v>0</v>
      </c>
      <c r="J1740" s="88"/>
      <c r="K1740" s="88"/>
      <c r="L1740" s="56">
        <f>L1739</f>
        <v>0</v>
      </c>
      <c r="M1740" s="88"/>
      <c r="N1740" s="89"/>
      <c r="O1740" s="56">
        <f>O1739</f>
        <v>0</v>
      </c>
      <c r="P1740" s="18"/>
      <c r="Q1740" s="56">
        <f>Q1739</f>
        <v>0</v>
      </c>
      <c r="R1740" s="19"/>
      <c r="S1740" s="19"/>
      <c r="T1740" s="28">
        <f>+E1740-I1740+L1740+O1740-Q1740</f>
        <v>0</v>
      </c>
      <c r="U1740" s="60"/>
      <c r="V1740" s="22"/>
      <c r="W1740" s="23"/>
      <c r="X1740" s="24"/>
    </row>
    <row r="1741" spans="1:24" ht="26.25" customHeight="1" x14ac:dyDescent="0.2">
      <c r="A1741" s="149" t="s">
        <v>181</v>
      </c>
      <c r="B1741" s="186"/>
      <c r="C1741" s="189"/>
      <c r="D1741" s="3" t="s">
        <v>47</v>
      </c>
      <c r="E1741" s="56">
        <f>E1738+E1740</f>
        <v>0</v>
      </c>
      <c r="F1741" s="15"/>
      <c r="G1741" s="87"/>
      <c r="H1741" s="87"/>
      <c r="I1741" s="56">
        <f>I1738+I1740</f>
        <v>0</v>
      </c>
      <c r="J1741" s="88"/>
      <c r="K1741" s="88"/>
      <c r="L1741" s="56">
        <f>L1738+L1740</f>
        <v>0</v>
      </c>
      <c r="M1741" s="88"/>
      <c r="N1741" s="89"/>
      <c r="O1741" s="56">
        <f>O1738+O1740</f>
        <v>0</v>
      </c>
      <c r="P1741" s="18"/>
      <c r="Q1741" s="56">
        <f>Q1738+Q1740</f>
        <v>0</v>
      </c>
      <c r="R1741" s="19"/>
      <c r="S1741" s="19"/>
      <c r="T1741" s="28">
        <f t="shared" si="46"/>
        <v>0</v>
      </c>
      <c r="U1741" s="60"/>
      <c r="V1741" s="22"/>
      <c r="W1741" s="23"/>
      <c r="X1741" s="24"/>
    </row>
    <row r="1742" spans="1:24" ht="26.25" customHeight="1" x14ac:dyDescent="0.2">
      <c r="A1742" s="149" t="s">
        <v>181</v>
      </c>
      <c r="B1742" s="187"/>
      <c r="C1742" s="190"/>
      <c r="D1742" s="55" t="s">
        <v>14</v>
      </c>
      <c r="E1742" s="56">
        <f>E1741</f>
        <v>0</v>
      </c>
      <c r="F1742" s="15"/>
      <c r="G1742" s="87"/>
      <c r="H1742" s="87"/>
      <c r="I1742" s="56">
        <f>I1741</f>
        <v>0</v>
      </c>
      <c r="J1742" s="88"/>
      <c r="K1742" s="88"/>
      <c r="L1742" s="56">
        <f>L1741</f>
        <v>0</v>
      </c>
      <c r="M1742" s="88"/>
      <c r="N1742" s="89"/>
      <c r="O1742" s="56">
        <f>O1741</f>
        <v>0</v>
      </c>
      <c r="P1742" s="18"/>
      <c r="Q1742" s="56">
        <f>Q1741</f>
        <v>0</v>
      </c>
      <c r="R1742" s="19"/>
      <c r="S1742" s="19"/>
      <c r="T1742" s="40">
        <f t="shared" si="46"/>
        <v>0</v>
      </c>
      <c r="U1742" s="60"/>
      <c r="V1742" s="22"/>
      <c r="W1742" s="23"/>
      <c r="X1742" s="24"/>
    </row>
    <row r="1743" spans="1:24" ht="26.25" customHeight="1" x14ac:dyDescent="0.2">
      <c r="A1743" s="184" t="s">
        <v>184</v>
      </c>
      <c r="B1743" s="185" t="s">
        <v>185</v>
      </c>
      <c r="C1743" s="188" t="s">
        <v>186</v>
      </c>
      <c r="D1743" s="75"/>
      <c r="E1743" s="32"/>
      <c r="F1743" s="27"/>
      <c r="G1743" s="87"/>
      <c r="H1743" s="87"/>
      <c r="I1743" s="56"/>
      <c r="J1743" s="88"/>
      <c r="K1743" s="88"/>
      <c r="L1743" s="56"/>
      <c r="M1743" s="88"/>
      <c r="N1743" s="89"/>
      <c r="O1743" s="56"/>
      <c r="P1743" s="18"/>
      <c r="Q1743" s="56"/>
      <c r="R1743" s="19"/>
      <c r="S1743" s="19"/>
      <c r="T1743" s="28"/>
      <c r="U1743" s="21"/>
      <c r="V1743" s="22"/>
      <c r="W1743" s="23"/>
      <c r="X1743" s="24">
        <f>+$X$6-F1743</f>
        <v>40816</v>
      </c>
    </row>
    <row r="1744" spans="1:24" ht="26.25" customHeight="1" x14ac:dyDescent="0.2">
      <c r="A1744" s="184" t="s">
        <v>184</v>
      </c>
      <c r="B1744" s="186"/>
      <c r="C1744" s="189"/>
      <c r="D1744" s="75"/>
      <c r="E1744" s="32"/>
      <c r="F1744" s="27"/>
      <c r="G1744" s="87"/>
      <c r="H1744" s="87"/>
      <c r="I1744" s="56"/>
      <c r="J1744" s="88"/>
      <c r="K1744" s="88"/>
      <c r="L1744" s="56"/>
      <c r="M1744" s="88"/>
      <c r="N1744" s="89"/>
      <c r="O1744" s="56"/>
      <c r="P1744" s="18"/>
      <c r="Q1744" s="56"/>
      <c r="R1744" s="19"/>
      <c r="S1744" s="19"/>
      <c r="T1744" s="28"/>
      <c r="U1744" s="21"/>
      <c r="V1744" s="22"/>
      <c r="W1744" s="23"/>
      <c r="X1744" s="24">
        <f>+$X$6-F1744</f>
        <v>40816</v>
      </c>
    </row>
    <row r="1745" spans="1:24" ht="26.25" customHeight="1" x14ac:dyDescent="0.2">
      <c r="A1745" s="184" t="s">
        <v>184</v>
      </c>
      <c r="B1745" s="186"/>
      <c r="C1745" s="189"/>
      <c r="D1745" s="55" t="s">
        <v>61</v>
      </c>
      <c r="E1745" s="56">
        <f>SUM(E1743:E1744)</f>
        <v>0</v>
      </c>
      <c r="F1745" s="59"/>
      <c r="G1745" s="87"/>
      <c r="H1745" s="87"/>
      <c r="I1745" s="56">
        <f>SUM(I1743:I1744)</f>
        <v>0</v>
      </c>
      <c r="J1745" s="88"/>
      <c r="K1745" s="88"/>
      <c r="L1745" s="56">
        <f>SUM(L1743:L1744)</f>
        <v>0</v>
      </c>
      <c r="M1745" s="88"/>
      <c r="N1745" s="89"/>
      <c r="O1745" s="56">
        <f>SUM(O1743:O1744)</f>
        <v>0</v>
      </c>
      <c r="P1745" s="18"/>
      <c r="Q1745" s="56">
        <f>SUM(Q1743:Q1744)</f>
        <v>0</v>
      </c>
      <c r="R1745" s="19"/>
      <c r="S1745" s="19"/>
      <c r="T1745" s="28">
        <f t="shared" si="46"/>
        <v>0</v>
      </c>
      <c r="U1745" s="60"/>
      <c r="V1745" s="22"/>
      <c r="W1745" s="23"/>
      <c r="X1745" s="24"/>
    </row>
    <row r="1746" spans="1:24" ht="26.25" customHeight="1" x14ac:dyDescent="0.2">
      <c r="A1746" s="184" t="s">
        <v>184</v>
      </c>
      <c r="B1746" s="186"/>
      <c r="C1746" s="189"/>
      <c r="D1746" s="3" t="s">
        <v>47</v>
      </c>
      <c r="E1746" s="56">
        <f>E1745</f>
        <v>0</v>
      </c>
      <c r="F1746" s="59"/>
      <c r="G1746" s="87"/>
      <c r="H1746" s="87"/>
      <c r="I1746" s="56">
        <f>I1745</f>
        <v>0</v>
      </c>
      <c r="J1746" s="88"/>
      <c r="K1746" s="88"/>
      <c r="L1746" s="56">
        <f>L1745</f>
        <v>0</v>
      </c>
      <c r="M1746" s="88"/>
      <c r="N1746" s="89"/>
      <c r="O1746" s="56">
        <f>O1745</f>
        <v>0</v>
      </c>
      <c r="P1746" s="18"/>
      <c r="Q1746" s="56">
        <f>Q1745</f>
        <v>0</v>
      </c>
      <c r="R1746" s="19"/>
      <c r="S1746" s="19"/>
      <c r="T1746" s="28">
        <f t="shared" si="46"/>
        <v>0</v>
      </c>
      <c r="U1746" s="60"/>
      <c r="V1746" s="22"/>
      <c r="W1746" s="23"/>
      <c r="X1746" s="24"/>
    </row>
    <row r="1747" spans="1:24" ht="26.25" customHeight="1" x14ac:dyDescent="0.2">
      <c r="A1747" s="184" t="s">
        <v>184</v>
      </c>
      <c r="B1747" s="187"/>
      <c r="C1747" s="190"/>
      <c r="D1747" s="55" t="s">
        <v>14</v>
      </c>
      <c r="E1747" s="56">
        <f>E1746</f>
        <v>0</v>
      </c>
      <c r="F1747" s="59"/>
      <c r="G1747" s="87"/>
      <c r="H1747" s="87"/>
      <c r="I1747" s="56">
        <f>I1746</f>
        <v>0</v>
      </c>
      <c r="J1747" s="88"/>
      <c r="K1747" s="88"/>
      <c r="L1747" s="56">
        <f>L1746</f>
        <v>0</v>
      </c>
      <c r="M1747" s="88"/>
      <c r="N1747" s="89"/>
      <c r="O1747" s="56">
        <f>O1746</f>
        <v>0</v>
      </c>
      <c r="P1747" s="18"/>
      <c r="Q1747" s="56">
        <f>Q1746</f>
        <v>0</v>
      </c>
      <c r="R1747" s="19"/>
      <c r="S1747" s="19"/>
      <c r="T1747" s="40">
        <f t="shared" si="46"/>
        <v>0</v>
      </c>
      <c r="U1747" s="60"/>
      <c r="V1747" s="22"/>
      <c r="W1747" s="23"/>
      <c r="X1747" s="24"/>
    </row>
    <row r="1748" spans="1:24" s="130" customFormat="1" ht="40.5" customHeight="1" x14ac:dyDescent="0.2">
      <c r="A1748" s="152" t="s">
        <v>9</v>
      </c>
      <c r="B1748" s="153"/>
      <c r="C1748" s="153"/>
      <c r="D1748" s="23" t="s">
        <v>14</v>
      </c>
      <c r="E1748" s="56">
        <f>SUM(E1747+E1742+E1736+E1730+E1726+E1720+E1712+E1702+E1695+E1690+E1650+E1646+E1640+E1627+E1623+E1588+E1555+E1510+E1487+E1449+E1436+E1429+E1422+E1408+E1403+E1371+E1367+E1337+E1328+E1310+E1233+E995+E975+E958+E951+E931+E899+E896+E207+E137+E114+E103+E100+E94+E91+E72+E61+E40+E36+E25+E1274)</f>
        <v>0</v>
      </c>
      <c r="F1748" s="59"/>
      <c r="G1748" s="57"/>
      <c r="H1748" s="57"/>
      <c r="I1748" s="56">
        <f>SUM(I1747+I1742+I1736+I1730+I1726+I1720+I1712+I1702+I1695+I1690+I1650+I1646+I1640+I1627+I1623+I1588+I1555+I1510+I1487+I1449+I1436+I1429+I1422+I1408+I1403+I1371+I1367+I1337+I1328+I1310+I1233+I995+I975+I958+I951+I931+I899+I896+I207+I137+I114+I103+I100+I94+I91+I72+I61+I40+I36+I25+I1274)</f>
        <v>0</v>
      </c>
      <c r="J1748" s="57"/>
      <c r="K1748" s="57"/>
      <c r="L1748" s="56">
        <f>SUM(L1747+L1742+L1736+L1730+L1726+L1720+L1712+L1702+L1695+L1690+L1650+L1646+L1640+L1627+L1623+L1588+L1555+L1510+L1487+L1449+L1436+L1429+L1422+L1408+L1403+L1371+L1367+L1337+L1328+L1310+L1233+L995+L975+L958+L951+L931+L899+L896+L207+L137+L114+L103+L100+L94+L91+L72+L61+L40+L36+L25+L1274)</f>
        <v>0</v>
      </c>
      <c r="M1748" s="57"/>
      <c r="N1748" s="58"/>
      <c r="O1748" s="56">
        <f>SUM(O1747+O1742+O1736+O1730+O1726+O1720+O1712+O1702+O1695+O1690+O1650+O1646+O1640+O1627+O1623+O1588+O1555+O1510+O1487+O1449+O1436+O1429+O1422+O1408+O1403+O1371+O1367+O1337+O1328+O1310+O1233+O995+O975+O958+O951+O931+O899+O896+O207+O137+O114+O103+O100+O94+O91+O72+O61+O40+O36+O25+O1274)</f>
        <v>0</v>
      </c>
      <c r="P1748" s="18"/>
      <c r="Q1748" s="56">
        <f>SUM(Q1747+Q1742+Q1736+Q1730+Q1726+Q1720+Q1712+Q1702+Q1695+Q1690+Q1650+Q1646+Q1640+Q1627+Q1623+Q1588+Q1555+Q1510+Q1487+Q1449+Q1436+Q1429+Q1422+Q1408+Q1403+Q1371+Q1367+Q1337+Q1328+Q1310+Q1233+Q995+Q975+Q958+Q951+Q931+Q899+Q896+Q207+Q137+Q114+Q103+Q100+Q94+Q91+Q72+Q61+Q40+Q36+Q25+Q1274)</f>
        <v>0</v>
      </c>
      <c r="R1748" s="19"/>
      <c r="S1748" s="19"/>
      <c r="T1748" s="56">
        <f>SUM(T1747+T1742+T1736+T1730+T1726+T1720+T1712+T1702+T1695+T1690+T1650+T1646+T1640+T1627+T1623+T1588+T1555+T1510+T1487+T1449+T1436+T1429+T1422+T1408+T1403+T1371+T1367+T1337+T1328+T1310+T1233+T995+T975+T958+T951+T931+T899+T896+T207+T137+T114+T103+T100+T94+T91+T72+T61+T40+T36+T25+T1274)</f>
        <v>0</v>
      </c>
      <c r="U1748" s="90"/>
      <c r="V1748" s="154"/>
      <c r="W1748" s="93"/>
      <c r="X1748" s="93"/>
    </row>
    <row r="1749" spans="1:24" x14ac:dyDescent="0.2">
      <c r="A1749" s="155"/>
      <c r="B1749" s="156"/>
      <c r="C1749" s="156"/>
      <c r="D1749" s="157"/>
      <c r="E1749" s="156"/>
      <c r="F1749" s="158"/>
      <c r="G1749" s="156"/>
      <c r="H1749" s="156"/>
      <c r="I1749" s="156"/>
      <c r="J1749" s="156"/>
      <c r="K1749" s="156"/>
      <c r="L1749" s="159"/>
      <c r="M1749" s="156"/>
      <c r="N1749" s="160"/>
      <c r="O1749" s="159"/>
      <c r="P1749" s="158"/>
      <c r="Q1749" s="159"/>
      <c r="R1749" s="161"/>
      <c r="S1749" s="158"/>
      <c r="T1749" s="156"/>
      <c r="U1749" s="156"/>
      <c r="W1749" s="163"/>
      <c r="X1749" s="163"/>
    </row>
    <row r="1750" spans="1:24" x14ac:dyDescent="0.2">
      <c r="A1750" s="155"/>
      <c r="B1750" s="156"/>
      <c r="C1750" s="156"/>
      <c r="D1750" s="156"/>
      <c r="E1750" s="156"/>
      <c r="F1750" s="158"/>
      <c r="G1750" s="156"/>
      <c r="H1750" s="156"/>
      <c r="I1750" s="156"/>
      <c r="J1750" s="156"/>
      <c r="K1750" s="156"/>
      <c r="L1750" s="159"/>
      <c r="M1750" s="156"/>
      <c r="N1750" s="160"/>
      <c r="O1750" s="159"/>
      <c r="P1750" s="158"/>
      <c r="Q1750" s="159"/>
      <c r="R1750" s="161"/>
      <c r="S1750" s="158"/>
      <c r="T1750" s="156"/>
      <c r="U1750" s="156"/>
      <c r="W1750" s="164"/>
      <c r="X1750" s="164"/>
    </row>
    <row r="1751" spans="1:24" x14ac:dyDescent="0.2">
      <c r="A1751" s="155"/>
      <c r="B1751" s="156"/>
      <c r="C1751" s="156"/>
      <c r="D1751" s="156"/>
      <c r="E1751" s="156"/>
      <c r="F1751" s="158"/>
      <c r="G1751" s="156"/>
      <c r="H1751" s="156"/>
      <c r="I1751" s="156"/>
      <c r="J1751" s="156"/>
      <c r="K1751" s="156"/>
      <c r="L1751" s="159"/>
      <c r="M1751" s="156"/>
      <c r="N1751" s="160"/>
      <c r="O1751" s="159"/>
      <c r="P1751" s="158"/>
      <c r="Q1751" s="159"/>
      <c r="R1751" s="161" t="s">
        <v>187</v>
      </c>
      <c r="S1751" s="158"/>
      <c r="T1751" s="156"/>
      <c r="U1751" s="165"/>
      <c r="W1751" s="164"/>
      <c r="X1751" s="164"/>
    </row>
    <row r="1752" spans="1:24" x14ac:dyDescent="0.2">
      <c r="A1752" s="155"/>
      <c r="B1752" s="156"/>
      <c r="C1752" s="156"/>
      <c r="D1752" s="156"/>
      <c r="E1752" s="166"/>
      <c r="F1752" s="158"/>
      <c r="G1752" s="156"/>
      <c r="H1752" s="156"/>
      <c r="I1752" s="156"/>
      <c r="J1752" s="156"/>
      <c r="K1752" s="156"/>
      <c r="L1752" s="159"/>
      <c r="M1752" s="156"/>
      <c r="N1752" s="160"/>
      <c r="O1752" s="159"/>
      <c r="P1752" s="158"/>
      <c r="Q1752" s="166"/>
      <c r="R1752" s="161"/>
      <c r="S1752" s="158"/>
      <c r="T1752" s="166"/>
      <c r="U1752" s="167"/>
      <c r="W1752" s="164"/>
      <c r="X1752" s="164"/>
    </row>
    <row r="1753" spans="1:24" ht="15" customHeight="1" x14ac:dyDescent="0.2">
      <c r="A1753" s="191"/>
      <c r="B1753" s="192"/>
      <c r="C1753" s="192"/>
      <c r="D1753" s="156"/>
      <c r="E1753" s="156"/>
      <c r="F1753" s="158"/>
      <c r="G1753" s="192"/>
      <c r="H1753" s="192"/>
      <c r="I1753" s="192"/>
      <c r="J1753" s="168"/>
      <c r="K1753" s="156"/>
      <c r="L1753" s="159"/>
      <c r="M1753" s="156"/>
      <c r="N1753" s="160"/>
      <c r="O1753" s="159"/>
      <c r="P1753" s="158"/>
      <c r="Q1753" s="168"/>
      <c r="R1753" s="161"/>
      <c r="S1753" s="168"/>
      <c r="T1753" s="156"/>
      <c r="U1753" s="156"/>
      <c r="W1753" s="164"/>
      <c r="X1753" s="164"/>
    </row>
    <row r="1754" spans="1:24" s="130" customFormat="1" x14ac:dyDescent="0.2">
      <c r="A1754" s="155"/>
      <c r="B1754" s="157" t="s">
        <v>32</v>
      </c>
      <c r="C1754" s="157"/>
      <c r="D1754" s="156"/>
      <c r="E1754" s="157"/>
      <c r="F1754" s="158"/>
      <c r="G1754" s="157"/>
      <c r="H1754" s="169" t="s">
        <v>33</v>
      </c>
      <c r="I1754" s="169"/>
      <c r="J1754" s="169"/>
      <c r="K1754" s="157"/>
      <c r="L1754" s="166"/>
      <c r="M1754" s="157"/>
      <c r="N1754" s="160"/>
      <c r="O1754" s="166"/>
      <c r="P1754" s="158"/>
      <c r="Q1754" s="169" t="s">
        <v>34</v>
      </c>
      <c r="R1754" s="170"/>
      <c r="S1754" s="169"/>
      <c r="T1754" s="157"/>
      <c r="U1754" s="157"/>
      <c r="V1754" s="162"/>
      <c r="W1754" s="164"/>
      <c r="X1754" s="164"/>
    </row>
    <row r="1755" spans="1:24" x14ac:dyDescent="0.2">
      <c r="A1755" s="155"/>
      <c r="B1755" s="156"/>
      <c r="C1755" s="156"/>
      <c r="D1755" s="157"/>
      <c r="E1755" s="156"/>
      <c r="F1755" s="158"/>
      <c r="G1755" s="156"/>
      <c r="H1755" s="156"/>
      <c r="I1755" s="156"/>
      <c r="J1755" s="156"/>
      <c r="K1755" s="156"/>
      <c r="L1755" s="159"/>
      <c r="M1755" s="156"/>
      <c r="N1755" s="160"/>
      <c r="O1755" s="159"/>
      <c r="P1755" s="158"/>
      <c r="Q1755" s="159"/>
      <c r="R1755" s="161"/>
      <c r="S1755" s="158"/>
      <c r="T1755" s="171"/>
      <c r="U1755" s="156"/>
      <c r="W1755" s="164"/>
      <c r="X1755" s="164"/>
    </row>
    <row r="1756" spans="1:24" x14ac:dyDescent="0.2">
      <c r="A1756" s="155"/>
      <c r="B1756" s="156"/>
      <c r="C1756" s="156"/>
      <c r="D1756" s="156"/>
      <c r="E1756" s="156"/>
      <c r="F1756" s="158"/>
      <c r="G1756" s="156"/>
      <c r="H1756" s="156"/>
      <c r="I1756" s="156"/>
      <c r="J1756" s="156"/>
      <c r="K1756" s="156"/>
      <c r="L1756" s="159"/>
      <c r="M1756" s="156"/>
      <c r="N1756" s="160"/>
      <c r="O1756" s="159"/>
      <c r="P1756" s="158"/>
      <c r="Q1756" s="159"/>
      <c r="R1756" s="161"/>
      <c r="S1756" s="158"/>
      <c r="T1756" s="171"/>
      <c r="U1756" s="156"/>
      <c r="W1756" s="164"/>
      <c r="X1756" s="164"/>
    </row>
    <row r="1757" spans="1:24" ht="13.5" thickBot="1" x14ac:dyDescent="0.25">
      <c r="A1757" s="172"/>
      <c r="B1757" s="173"/>
      <c r="C1757" s="173"/>
      <c r="D1757" s="173"/>
      <c r="E1757" s="173"/>
      <c r="F1757" s="174"/>
      <c r="G1757" s="173"/>
      <c r="H1757" s="173"/>
      <c r="I1757" s="173"/>
      <c r="J1757" s="173"/>
      <c r="K1757" s="173"/>
      <c r="L1757" s="175"/>
      <c r="M1757" s="173"/>
      <c r="N1757" s="176"/>
      <c r="O1757" s="175"/>
      <c r="P1757" s="174"/>
      <c r="Q1757" s="175"/>
      <c r="R1757" s="177"/>
      <c r="S1757" s="174"/>
      <c r="T1757" s="173"/>
      <c r="U1757" s="173"/>
      <c r="V1757" s="178"/>
      <c r="W1757" s="179"/>
      <c r="X1757" s="179"/>
    </row>
    <row r="1758" spans="1:24" x14ac:dyDescent="0.2">
      <c r="D1758" s="156"/>
    </row>
    <row r="1759" spans="1:24" x14ac:dyDescent="0.2">
      <c r="D1759" s="156"/>
    </row>
  </sheetData>
  <autoFilter ref="A6:Y1748"/>
  <mergeCells count="107">
    <mergeCell ref="B26:B36"/>
    <mergeCell ref="C26:C36"/>
    <mergeCell ref="B37:B40"/>
    <mergeCell ref="C37:C40"/>
    <mergeCell ref="B41:B61"/>
    <mergeCell ref="C41:C61"/>
    <mergeCell ref="A1:W1"/>
    <mergeCell ref="A2:W2"/>
    <mergeCell ref="A3:W3"/>
    <mergeCell ref="A4:W4"/>
    <mergeCell ref="A5:W5"/>
    <mergeCell ref="B7:B25"/>
    <mergeCell ref="C7:C25"/>
    <mergeCell ref="B95:B100"/>
    <mergeCell ref="C95:C100"/>
    <mergeCell ref="B101:B103"/>
    <mergeCell ref="C101:C103"/>
    <mergeCell ref="B104:B114"/>
    <mergeCell ref="C104:C114"/>
    <mergeCell ref="B62:B72"/>
    <mergeCell ref="C62:C72"/>
    <mergeCell ref="B73:B91"/>
    <mergeCell ref="C73:C91"/>
    <mergeCell ref="B92:B94"/>
    <mergeCell ref="C92:C94"/>
    <mergeCell ref="B897:B899"/>
    <mergeCell ref="C897:C899"/>
    <mergeCell ref="B900:B931"/>
    <mergeCell ref="C900:C931"/>
    <mergeCell ref="B932:B951"/>
    <mergeCell ref="C932:C951"/>
    <mergeCell ref="B115:B137"/>
    <mergeCell ref="C115:C137"/>
    <mergeCell ref="B138:B207"/>
    <mergeCell ref="C138:C207"/>
    <mergeCell ref="B208:B896"/>
    <mergeCell ref="C208:C896"/>
    <mergeCell ref="B996:B1233"/>
    <mergeCell ref="C996:C1233"/>
    <mergeCell ref="B1234:B1274"/>
    <mergeCell ref="C1234:C1274"/>
    <mergeCell ref="B1275:B1310"/>
    <mergeCell ref="C1275:C1310"/>
    <mergeCell ref="B952:B958"/>
    <mergeCell ref="C952:C958"/>
    <mergeCell ref="B959:B975"/>
    <mergeCell ref="C959:C975"/>
    <mergeCell ref="B976:B995"/>
    <mergeCell ref="C976:C995"/>
    <mergeCell ref="B1368:B1371"/>
    <mergeCell ref="C1368:C1371"/>
    <mergeCell ref="B1404:B1408"/>
    <mergeCell ref="C1404:C1408"/>
    <mergeCell ref="B1409:B1422"/>
    <mergeCell ref="C1409:C1422"/>
    <mergeCell ref="B1311:B1328"/>
    <mergeCell ref="C1311:C1328"/>
    <mergeCell ref="B1329:B1337"/>
    <mergeCell ref="C1329:C1337"/>
    <mergeCell ref="B1338:B1367"/>
    <mergeCell ref="C1338:C1367"/>
    <mergeCell ref="B1450:B1487"/>
    <mergeCell ref="C1450:C1487"/>
    <mergeCell ref="B1488:B1510"/>
    <mergeCell ref="C1488:C1510"/>
    <mergeCell ref="B1511:B1555"/>
    <mergeCell ref="C1511:C1555"/>
    <mergeCell ref="B1423:B1429"/>
    <mergeCell ref="C1423:C1429"/>
    <mergeCell ref="B1430:B1436"/>
    <mergeCell ref="C1430:C1436"/>
    <mergeCell ref="B1437:B1449"/>
    <mergeCell ref="C1437:C1449"/>
    <mergeCell ref="B1628:B1640"/>
    <mergeCell ref="C1628:C1640"/>
    <mergeCell ref="B1641:B1646"/>
    <mergeCell ref="C1641:C1646"/>
    <mergeCell ref="B1647:B1650"/>
    <mergeCell ref="C1647:C1650"/>
    <mergeCell ref="B1556:B1588"/>
    <mergeCell ref="C1556:C1588"/>
    <mergeCell ref="B1589:B1623"/>
    <mergeCell ref="C1589:C1623"/>
    <mergeCell ref="B1624:B1627"/>
    <mergeCell ref="C1624:C1627"/>
    <mergeCell ref="B1703:B1712"/>
    <mergeCell ref="C1703:C1712"/>
    <mergeCell ref="B1713:B1720"/>
    <mergeCell ref="C1713:C1720"/>
    <mergeCell ref="B1721:B1726"/>
    <mergeCell ref="C1721:C1726"/>
    <mergeCell ref="B1651:B1690"/>
    <mergeCell ref="C1651:C1690"/>
    <mergeCell ref="B1691:B1695"/>
    <mergeCell ref="C1691:C1695"/>
    <mergeCell ref="B1696:B1702"/>
    <mergeCell ref="C1696:C1702"/>
    <mergeCell ref="B1743:B1747"/>
    <mergeCell ref="C1743:C1747"/>
    <mergeCell ref="A1753:C1753"/>
    <mergeCell ref="G1753:I1753"/>
    <mergeCell ref="B1727:B1730"/>
    <mergeCell ref="C1727:C1730"/>
    <mergeCell ref="B1731:B1736"/>
    <mergeCell ref="C1731:C1736"/>
    <mergeCell ref="B1737:B1742"/>
    <mergeCell ref="C1737:C1742"/>
  </mergeCells>
  <printOptions horizontalCentered="1"/>
  <pageMargins left="0.51181102362204722" right="0" top="0.6692913385826772" bottom="0.62992125984251968" header="0.31496062992125984" footer="0.31496062992125984"/>
  <pageSetup scale="41" orientation="landscape" r:id="rId1"/>
  <headerFooter>
    <oddFooter>&amp;C &amp;F</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2010</vt:lpstr>
      <vt:lpstr>'2010'!Área_de_impresión</vt:lpstr>
    </vt:vector>
  </TitlesOfParts>
  <Company>mindefensa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maftovar</dc:creator>
  <cp:lastModifiedBy>TASD. Yury  Andrea Orjuela Rojas</cp:lastModifiedBy>
  <cp:lastPrinted>2014-02-26T19:49:57Z</cp:lastPrinted>
  <dcterms:created xsi:type="dcterms:W3CDTF">2010-01-15T19:02:43Z</dcterms:created>
  <dcterms:modified xsi:type="dcterms:W3CDTF">2014-02-27T13:58:13Z</dcterms:modified>
</cp:coreProperties>
</file>